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MVP/(2026-VKJ-30) Potencialiai pavojingų įrenginių priežiūros paslaugos/Pirkimo dokumentai/"/>
    </mc:Choice>
  </mc:AlternateContent>
  <xr:revisionPtr revIDLastSave="340" documentId="8_{0776FC20-7903-40E4-843F-E145BFD1B5EE}" xr6:coauthVersionLast="47" xr6:coauthVersionMax="47" xr10:uidLastSave="{3BE787C6-D229-4A85-B891-8EA869553E39}"/>
  <bookViews>
    <workbookView xWindow="-120" yWindow="-120" windowWidth="38640" windowHeight="211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0" i="1" l="1"/>
  <c r="F179" i="1"/>
  <c r="F178" i="1"/>
  <c r="F175" i="1"/>
  <c r="F176" i="1"/>
  <c r="F177" i="1"/>
  <c r="F168" i="1"/>
  <c r="F169" i="1"/>
  <c r="F170" i="1"/>
  <c r="F171" i="1"/>
  <c r="F172" i="1"/>
  <c r="F167" i="1"/>
  <c r="F174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32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47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22" i="1"/>
  <c r="F13" i="1"/>
  <c r="F14" i="1"/>
  <c r="F15" i="1"/>
  <c r="F16" i="1"/>
  <c r="F17" i="1"/>
  <c r="F18" i="1"/>
  <c r="F19" i="1"/>
  <c r="F20" i="1"/>
  <c r="F12" i="1"/>
</calcChain>
</file>

<file path=xl/sharedStrings.xml><?xml version="1.0" encoding="utf-8"?>
<sst xmlns="http://schemas.openxmlformats.org/spreadsheetml/2006/main" count="649" uniqueCount="234">
  <si>
    <t>TS ir Pasiūlymo formos  priedas</t>
  </si>
  <si>
    <t>Potencialiai pavojingų įrenginių sąrašas  ir preliminarūs paslaugų kiekiai</t>
  </si>
  <si>
    <t>Eil. Nr.</t>
  </si>
  <si>
    <t xml:space="preserve">Įrenginys </t>
  </si>
  <si>
    <t>Patikros pavadinimas</t>
  </si>
  <si>
    <t>Preliminarus kiekis (vnt.) Sutarties galiojimo laikotarpiu*</t>
  </si>
  <si>
    <t>1 mato vieneto įkainis, EUR be PVM</t>
  </si>
  <si>
    <t xml:space="preserve">
Kaina, EUR be PVM</t>
  </si>
  <si>
    <t>Numeris</t>
  </si>
  <si>
    <t>Registracijos numeris</t>
  </si>
  <si>
    <t>Kategorija</t>
  </si>
  <si>
    <t>Parametrai</t>
  </si>
  <si>
    <t>Ilgis, m</t>
  </si>
  <si>
    <r>
      <t>Tūris, m</t>
    </r>
    <r>
      <rPr>
        <b/>
        <vertAlign val="superscript"/>
        <sz val="10"/>
        <rFont val="Arila"/>
        <charset val="186"/>
      </rPr>
      <t>3</t>
    </r>
  </si>
  <si>
    <t>Skersmuo, DN</t>
  </si>
  <si>
    <t>Slėgis, bar</t>
  </si>
  <si>
    <t>Temperatūra</t>
  </si>
  <si>
    <t>Terpė</t>
  </si>
  <si>
    <t>Našumas, MWh</t>
  </si>
  <si>
    <t>Kėlimo galia, t</t>
  </si>
  <si>
    <t>Degimo pajėgumas, t/h</t>
  </si>
  <si>
    <r>
      <t>0</t>
    </r>
    <r>
      <rPr>
        <b/>
        <sz val="10"/>
        <rFont val="Arila"/>
        <charset val="186"/>
      </rPr>
      <t>C</t>
    </r>
  </si>
  <si>
    <t xml:space="preserve">Garo ir vandens šildymo katilai </t>
  </si>
  <si>
    <t>Garo katilas Ofz-135 Nr.1</t>
  </si>
  <si>
    <t>Veikiančio įrenginio patikra</t>
  </si>
  <si>
    <t>KA-01-01578</t>
  </si>
  <si>
    <t>KA-01</t>
  </si>
  <si>
    <t>Įrenginio vidaus apžiūra</t>
  </si>
  <si>
    <t>Įrenginio hidraulinis bandymas</t>
  </si>
  <si>
    <t>Garo katilas Ofz-135 Nr.2</t>
  </si>
  <si>
    <t>KA-01-01579</t>
  </si>
  <si>
    <t>Garo katilas / Steam boiler</t>
  </si>
  <si>
    <t>KA-01-01551</t>
  </si>
  <si>
    <t>83/76,5</t>
  </si>
  <si>
    <t>298/415</t>
  </si>
  <si>
    <t>Garas</t>
  </si>
  <si>
    <r>
      <t>Pavojingų medžiagų slėginiai vamzdynai, slėginiai garotiekiai ir karšto vandens vamzdynai</t>
    </r>
    <r>
      <rPr>
        <sz val="10"/>
        <rFont val="Arila"/>
        <charset val="186"/>
      </rPr>
      <t xml:space="preserve"> </t>
    </r>
  </si>
  <si>
    <t>Garo vamzdynas / Live steam</t>
  </si>
  <si>
    <t>Vamzdyno techninė apžiūra</t>
  </si>
  <si>
    <t>8496-1/2019</t>
  </si>
  <si>
    <t>VL-03-02012</t>
  </si>
  <si>
    <t>VL-04</t>
  </si>
  <si>
    <t>-</t>
  </si>
  <si>
    <t>Katilo paleidimo/prapūtimo vamzdynas / Boiler start-up/bow-off piping</t>
  </si>
  <si>
    <t>8496-2/2019</t>
  </si>
  <si>
    <t>VL-04-02010</t>
  </si>
  <si>
    <t>Aukšto slėgio maitinimo vamzdynas / Feed water pressure side</t>
  </si>
  <si>
    <t>8496-4/2019</t>
  </si>
  <si>
    <t>VL-03-02011</t>
  </si>
  <si>
    <t>Biokuro katilų maitinimo vandens vamzdynas / Feed water pressure side biofuel-fired unit</t>
  </si>
  <si>
    <t>8496-5/2019</t>
  </si>
  <si>
    <t>VL-04-02016</t>
  </si>
  <si>
    <t>Sotaus garo oro pašildymo vamzdynas / Saturated steam air preheating</t>
  </si>
  <si>
    <t>8496-14/2019</t>
  </si>
  <si>
    <t>VL-04-02017</t>
  </si>
  <si>
    <t>Glikolio vamzdynas įrenginių aušinimui</t>
  </si>
  <si>
    <t>Išsamus vamzdyno tikrinimas</t>
  </si>
  <si>
    <t>04/CE/RMK/VIL</t>
  </si>
  <si>
    <t>VL-01-01989</t>
  </si>
  <si>
    <t>VL-01</t>
  </si>
  <si>
    <t>Glikolis 48%</t>
  </si>
  <si>
    <t>Garo vamzdynas iš RS-3</t>
  </si>
  <si>
    <t>T-02.01-5270</t>
  </si>
  <si>
    <t>VL-04-01991</t>
  </si>
  <si>
    <t>200/150</t>
  </si>
  <si>
    <t>Vanduo/garas</t>
  </si>
  <si>
    <t>Biomasės turbinos pirmo numetimo garo vamzdynas</t>
  </si>
  <si>
    <t>T-02.01-5258</t>
  </si>
  <si>
    <t>VL-04-01992</t>
  </si>
  <si>
    <t>Termofikacinio vandens vamzdynas apšildymui</t>
  </si>
  <si>
    <t>03/CE/RMK/VIL</t>
  </si>
  <si>
    <t>VL-04-01990</t>
  </si>
  <si>
    <t>Vanduo/Garas</t>
  </si>
  <si>
    <t>Šviežio garo vamzdynai nuo biokuro katilų išėjimo į biomasės turbiną</t>
  </si>
  <si>
    <t>T-02.01.-5250</t>
  </si>
  <si>
    <t>VL-04-01999</t>
  </si>
  <si>
    <t>Kondensato vamzdynas po siurblių biokuro katilams</t>
  </si>
  <si>
    <t>VL-04-01993</t>
  </si>
  <si>
    <t>Kondensato vamzdynas po siurblių atliekų katilui</t>
  </si>
  <si>
    <t>VL-04-01994</t>
  </si>
  <si>
    <t>Kondensato vamzdynas po aukšto slėgio šildytuvų</t>
  </si>
  <si>
    <t>VL-04-01995</t>
  </si>
  <si>
    <t>Kondensato vamzdynas RS-5 ir RS-6 biokuro katilams</t>
  </si>
  <si>
    <t>VL-04-01996</t>
  </si>
  <si>
    <t>Įpurškimų vamzdynas RS-3 ir RS-4</t>
  </si>
  <si>
    <t>VL-04-01997</t>
  </si>
  <si>
    <t>Maitinimo vandens vamzdynas biokuro katilams</t>
  </si>
  <si>
    <t>VL-04-01998</t>
  </si>
  <si>
    <t>Šilumos tiekimo tinklai</t>
  </si>
  <si>
    <t>VKJ04</t>
  </si>
  <si>
    <t>VL-04-02000</t>
  </si>
  <si>
    <t>Technologinis vamzdynas</t>
  </si>
  <si>
    <t>VL-04-02001</t>
  </si>
  <si>
    <t>VL-04-02002</t>
  </si>
  <si>
    <t>VL-04-02003</t>
  </si>
  <si>
    <t>Tinklo vandens vamzdynas pagalbinės įrangos aušinimui</t>
  </si>
  <si>
    <t>VL-04-02004</t>
  </si>
  <si>
    <t>Tinklo vandens vamzdynas į katilo pelenų filtrą aušinimui</t>
  </si>
  <si>
    <t>VL-04-02005</t>
  </si>
  <si>
    <t>Termofikacinio vandens vamzdynas</t>
  </si>
  <si>
    <t>8496-3</t>
  </si>
  <si>
    <t>VL-04-02015</t>
  </si>
  <si>
    <t>Slėginiai indai</t>
  </si>
  <si>
    <t>Deaeratorius WTE</t>
  </si>
  <si>
    <t>2060-3/4</t>
  </si>
  <si>
    <t>SI-02-16320</t>
  </si>
  <si>
    <t>SI-02</t>
  </si>
  <si>
    <t>Oro rinktuvas 2m3</t>
  </si>
  <si>
    <t>SI-02-16200</t>
  </si>
  <si>
    <t>-10 / 50</t>
  </si>
  <si>
    <t>Oras</t>
  </si>
  <si>
    <t>Oro rinktuvas 3m3 Nr. 2</t>
  </si>
  <si>
    <t>99378/2</t>
  </si>
  <si>
    <t>SI-02-16203</t>
  </si>
  <si>
    <t>Oro rinktuvas 3m3 Nr. 1</t>
  </si>
  <si>
    <t>99378/1</t>
  </si>
  <si>
    <t>SI-02-16204</t>
  </si>
  <si>
    <t>Oro rinktuvas 10m3 Nr.3</t>
  </si>
  <si>
    <t>99377/3</t>
  </si>
  <si>
    <t>SI-02-16205</t>
  </si>
  <si>
    <t>Oro rinktuvas 10m3 Nr.1</t>
  </si>
  <si>
    <t>99377/1</t>
  </si>
  <si>
    <t>SI-02-16202</t>
  </si>
  <si>
    <t>Oro rinktuvas 10m3 Nr.2</t>
  </si>
  <si>
    <t>99377/2</t>
  </si>
  <si>
    <t>SI-02-16201</t>
  </si>
  <si>
    <t xml:space="preserve">Maitinimo vandens indas (Deaeratorius BK) </t>
  </si>
  <si>
    <t>2020/3/2020/04</t>
  </si>
  <si>
    <t>SI-02-16383</t>
  </si>
  <si>
    <t>43,52/4,775</t>
  </si>
  <si>
    <t>.-1/3</t>
  </si>
  <si>
    <t>0-145</t>
  </si>
  <si>
    <t xml:space="preserve">Vanduo </t>
  </si>
  <si>
    <t>Tinklo vandens glikolio šilumokaitis</t>
  </si>
  <si>
    <t>SI-01-16139</t>
  </si>
  <si>
    <t>SI-01</t>
  </si>
  <si>
    <t>SI-01-16140</t>
  </si>
  <si>
    <t>Glikolio išsiplėtimo indas</t>
  </si>
  <si>
    <t>19U102450007</t>
  </si>
  <si>
    <t>SI-01-16148</t>
  </si>
  <si>
    <t>19U102450008</t>
  </si>
  <si>
    <t>SI-01-16137</t>
  </si>
  <si>
    <t>Vandens šildytuvas DHE1 (XA)</t>
  </si>
  <si>
    <t>SI-02-16143</t>
  </si>
  <si>
    <t>Vandens šildytuvas DHE2 (XB)</t>
  </si>
  <si>
    <t>SI-02-16142</t>
  </si>
  <si>
    <t>Vandens šildytuvas DHE3 (XC)</t>
  </si>
  <si>
    <t>SI-02-16141</t>
  </si>
  <si>
    <t>Aukšto slėgio šildytuvas HPH1</t>
  </si>
  <si>
    <t>SI-02-16144</t>
  </si>
  <si>
    <t>Aukšto slėgio šildytuvas HPH2</t>
  </si>
  <si>
    <t>SI-02-16149</t>
  </si>
  <si>
    <t>Vandens šildytuvas DHE1</t>
  </si>
  <si>
    <t>SI-02-16145</t>
  </si>
  <si>
    <t>Vanduo/ Garas</t>
  </si>
  <si>
    <t>Vandens šildytuvas DHE2</t>
  </si>
  <si>
    <t>SI-02-16146</t>
  </si>
  <si>
    <t>Maitinimo vandens talpykla deaeratorius</t>
  </si>
  <si>
    <t>V50NDJ10BB002</t>
  </si>
  <si>
    <t>SI-02-16138</t>
  </si>
  <si>
    <t>Nuolatinio prapūtimo separatorius</t>
  </si>
  <si>
    <t>SI-02-16913</t>
  </si>
  <si>
    <t>Oro rinktuvas KP-1500-11</t>
  </si>
  <si>
    <t>SI-02-17074</t>
  </si>
  <si>
    <t>Oro rinktuvas</t>
  </si>
  <si>
    <t>SI-02-17093</t>
  </si>
  <si>
    <t>Oro rinktuvas OVR.2000-10-12</t>
  </si>
  <si>
    <t>SI-02-17075</t>
  </si>
  <si>
    <t>Oro rinktuvas OVR.1200-2,0-10</t>
  </si>
  <si>
    <t>SI-02-17076</t>
  </si>
  <si>
    <t>SI-02-17092</t>
  </si>
  <si>
    <t>Kondensacinis ekonomaizeris Nr.1</t>
  </si>
  <si>
    <t>SI-02-16914</t>
  </si>
  <si>
    <t>Kondensacinis ekonomaizeris Nr.2</t>
  </si>
  <si>
    <t>SI-02-16929</t>
  </si>
  <si>
    <t xml:space="preserve">Kėlimo įrenginiai </t>
  </si>
  <si>
    <t>Tiltinis kranas</t>
  </si>
  <si>
    <t>Dalinis techninės būklės patikrinimas</t>
  </si>
  <si>
    <t>KR-01-12568</t>
  </si>
  <si>
    <t>KR-01</t>
  </si>
  <si>
    <t>65/10</t>
  </si>
  <si>
    <t>Pilnutinis techninės būklės patikrinimas</t>
  </si>
  <si>
    <t>KR-01-13051</t>
  </si>
  <si>
    <t>KR-01-13096</t>
  </si>
  <si>
    <t>KR-01-14423</t>
  </si>
  <si>
    <t>KR-01-14422</t>
  </si>
  <si>
    <t>KR-01-13094</t>
  </si>
  <si>
    <t>10/2,5</t>
  </si>
  <si>
    <t>KR-01-13095</t>
  </si>
  <si>
    <t>Monotako telferis 5t. H-29m. V50SMD98AE001</t>
  </si>
  <si>
    <t>KR-01-13269
KR-01-13285</t>
  </si>
  <si>
    <t>Monotakas su tale Monotako telferis 10t H-9m V50SMD20AE001</t>
  </si>
  <si>
    <t>KR-01-13238
KR-01-13254</t>
  </si>
  <si>
    <t>Monotako telferis 5t. H-40m. V11SMF40AE010</t>
  </si>
  <si>
    <t>V11SMF40AE010</t>
  </si>
  <si>
    <t>KR-01-13568</t>
  </si>
  <si>
    <t>Monotako telferis 5t. H-15m. V50SMD14AE010</t>
  </si>
  <si>
    <t>V50SMD14AE010</t>
  </si>
  <si>
    <t>KR-01-13567</t>
  </si>
  <si>
    <t>Lyninė talė</t>
  </si>
  <si>
    <t>KR-01-14536</t>
  </si>
  <si>
    <t>Mobilus stiebinis keltuvas Snorkel TM12</t>
  </si>
  <si>
    <t>TM12-01-210203125</t>
  </si>
  <si>
    <t>KK-04-13529
KR-02-12435</t>
  </si>
  <si>
    <t>KK-04</t>
  </si>
  <si>
    <t>Pakabinama inspektavimo platforma K445E/BB/M1835</t>
  </si>
  <si>
    <t>01/2020</t>
  </si>
  <si>
    <t>KK-03-12980</t>
  </si>
  <si>
    <t>KK-03</t>
  </si>
  <si>
    <t>Lyninė talė 5t</t>
  </si>
  <si>
    <t>KR-01-14228</t>
  </si>
  <si>
    <t>Lyninė talė 8 t</t>
  </si>
  <si>
    <t>KR-01-14945</t>
  </si>
  <si>
    <t>KR-01-14946</t>
  </si>
  <si>
    <t>Liftai</t>
  </si>
  <si>
    <t>Keleivinis liftas</t>
  </si>
  <si>
    <t>LF-01-12465</t>
  </si>
  <si>
    <t>LF-01</t>
  </si>
  <si>
    <t>LF-01-12466</t>
  </si>
  <si>
    <t>LF-01-13584</t>
  </si>
  <si>
    <t xml:space="preserve">Beslėgės pavojingų medžiagų talpyklos </t>
  </si>
  <si>
    <t>Amoniakinio vandens talpykla</t>
  </si>
  <si>
    <t>Veikiančios talpyklos apžiūra</t>
  </si>
  <si>
    <t>TA-01-05057</t>
  </si>
  <si>
    <t>TA-01</t>
  </si>
  <si>
    <t>-37,5 / 50</t>
  </si>
  <si>
    <t>Amoniakinis vanduo</t>
  </si>
  <si>
    <t>Vidaus apžiūra</t>
  </si>
  <si>
    <t>TA-01-05058</t>
  </si>
  <si>
    <t>Pasiūlymo kaina EUR be PVM</t>
  </si>
  <si>
    <t xml:space="preserve">PVM [1] </t>
  </si>
  <si>
    <t xml:space="preserve">Pasiūlymo kaina EUR su PVM </t>
  </si>
  <si>
    <t xml:space="preserve">
[1] Kai pagal galiojančius teisės aktus tiekėjui nereikia mokėti PVM, tada eilutė "PVM" nepildoma arba joje įrašoma „ne PVM mokėtojas“, arba „netaikoma“.</t>
  </si>
  <si>
    <r>
      <t xml:space="preserve">* </t>
    </r>
    <r>
      <rPr>
        <i/>
        <sz val="10"/>
        <color theme="1"/>
        <rFont val="Arial"/>
        <family val="2"/>
        <charset val="186"/>
      </rPr>
      <t>Nurodytas preliminarus Paslaugų kiekis. Sutarties galiojimo laikotarpiu Pirkėjas turi teisę koreguoti Paslaugų kiekį, neviršijant sutartyje nurodytos maksimalios Sutarties kainos. Pirkėjas neįsipareigoja išpirkti viso Paslaugų kiekio ar bet kokios jų dalies.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</si>
</sst>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186"/>
    </font>
    <font>
      <sz val="10"/>
      <name val="Arila"/>
      <charset val="186"/>
    </font>
    <font>
      <b/>
      <sz val="10"/>
      <name val="Arila"/>
      <charset val="186"/>
    </font>
    <font>
      <b/>
      <vertAlign val="superscript"/>
      <sz val="10"/>
      <name val="Arila"/>
      <charset val="186"/>
    </font>
    <font>
      <vertAlign val="superscript"/>
      <sz val="10"/>
      <name val="Arila"/>
      <charset val="186"/>
    </font>
    <font>
      <sz val="10"/>
      <color theme="1"/>
      <name val="Arila"/>
      <charset val="186"/>
    </font>
    <font>
      <sz val="10"/>
      <color rgb="FF000000"/>
      <name val="Arila"/>
      <charset val="186"/>
    </font>
    <font>
      <b/>
      <sz val="10"/>
      <color rgb="FF242424"/>
      <name val="Arial"/>
      <family val="2"/>
      <charset val="186"/>
    </font>
    <font>
      <b/>
      <u/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3" borderId="0" xfId="0" applyFont="1" applyFill="1"/>
    <xf numFmtId="2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" fontId="7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" fontId="7" fillId="0" borderId="3" xfId="0" quotePrefix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vertical="center" wrapText="1"/>
    </xf>
    <xf numFmtId="2" fontId="3" fillId="3" borderId="2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17" fontId="3" fillId="0" borderId="1" xfId="0" quotePrefix="1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right" vertical="top" wrapText="1"/>
    </xf>
    <xf numFmtId="0" fontId="2" fillId="0" borderId="17" xfId="0" applyFont="1" applyBorder="1" applyAlignment="1">
      <alignment horizontal="right" vertical="top" wrapText="1"/>
    </xf>
    <xf numFmtId="0" fontId="2" fillId="0" borderId="14" xfId="0" applyFont="1" applyBorder="1" applyAlignment="1">
      <alignment horizontal="right" vertical="top" wrapText="1"/>
    </xf>
    <xf numFmtId="0" fontId="2" fillId="0" borderId="16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8"/>
  <sheetViews>
    <sheetView tabSelected="1" topLeftCell="A164" zoomScaleNormal="100" workbookViewId="0">
      <selection activeCell="D194" sqref="D194"/>
    </sheetView>
  </sheetViews>
  <sheetFormatPr defaultColWidth="9.140625" defaultRowHeight="12.75"/>
  <cols>
    <col min="1" max="1" width="7" style="22" bestFit="1" customWidth="1"/>
    <col min="2" max="2" width="40" style="23" bestFit="1" customWidth="1"/>
    <col min="3" max="3" width="41.85546875" style="23" customWidth="1"/>
    <col min="4" max="4" width="29.85546875" style="24" customWidth="1"/>
    <col min="5" max="6" width="21" style="24" customWidth="1"/>
    <col min="7" max="7" width="15.42578125" style="25" customWidth="1"/>
    <col min="8" max="8" width="15.140625" style="25" customWidth="1"/>
    <col min="9" max="9" width="10.42578125" style="25" customWidth="1"/>
    <col min="10" max="10" width="12.5703125" style="25" customWidth="1"/>
    <col min="11" max="11" width="11.85546875" style="25" customWidth="1"/>
    <col min="12" max="12" width="10.85546875" style="25" customWidth="1"/>
    <col min="13" max="13" width="10.5703125" style="25" customWidth="1"/>
    <col min="14" max="14" width="12.42578125" style="25" customWidth="1"/>
    <col min="15" max="15" width="13.140625" style="25" customWidth="1"/>
    <col min="16" max="16" width="10.28515625" style="25" customWidth="1"/>
    <col min="17" max="17" width="11.42578125" style="25" customWidth="1"/>
    <col min="18" max="18" width="12.140625" style="25" customWidth="1"/>
    <col min="19" max="16384" width="9.140625" style="25"/>
  </cols>
  <sheetData>
    <row r="1" spans="1:18">
      <c r="J1" s="25" t="s">
        <v>0</v>
      </c>
    </row>
    <row r="2" spans="1:18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>
      <c r="A3" s="1"/>
      <c r="B3" s="2"/>
      <c r="C3" s="2"/>
      <c r="D3" s="3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66" t="s">
        <v>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3.5" thickBot="1">
      <c r="A5" s="1"/>
      <c r="B5" s="2"/>
      <c r="C5" s="2"/>
      <c r="D5" s="3"/>
      <c r="E5" s="3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" customHeight="1">
      <c r="A6" s="68" t="s">
        <v>2</v>
      </c>
      <c r="B6" s="71" t="s">
        <v>3</v>
      </c>
      <c r="C6" s="95" t="s">
        <v>4</v>
      </c>
      <c r="D6" s="71" t="s">
        <v>5</v>
      </c>
      <c r="E6" s="95" t="s">
        <v>6</v>
      </c>
      <c r="F6" s="95" t="s">
        <v>7</v>
      </c>
      <c r="G6" s="86" t="s">
        <v>8</v>
      </c>
      <c r="H6" s="86" t="s">
        <v>9</v>
      </c>
      <c r="I6" s="86" t="s">
        <v>10</v>
      </c>
      <c r="J6" s="86" t="s">
        <v>11</v>
      </c>
      <c r="K6" s="86"/>
      <c r="L6" s="86"/>
      <c r="M6" s="86"/>
      <c r="N6" s="86"/>
      <c r="O6" s="86"/>
      <c r="P6" s="86"/>
      <c r="Q6" s="86"/>
      <c r="R6" s="86"/>
    </row>
    <row r="7" spans="1:18" ht="15" customHeight="1">
      <c r="A7" s="69"/>
      <c r="B7" s="72"/>
      <c r="C7" s="98"/>
      <c r="D7" s="72"/>
      <c r="E7" s="98"/>
      <c r="F7" s="96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</row>
    <row r="8" spans="1:18" ht="15" customHeight="1">
      <c r="A8" s="69"/>
      <c r="B8" s="72"/>
      <c r="C8" s="98"/>
      <c r="D8" s="72"/>
      <c r="E8" s="98"/>
      <c r="F8" s="96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</row>
    <row r="9" spans="1:18" ht="24.75" customHeight="1">
      <c r="A9" s="69"/>
      <c r="B9" s="72"/>
      <c r="C9" s="98"/>
      <c r="D9" s="72"/>
      <c r="E9" s="98"/>
      <c r="F9" s="96"/>
      <c r="G9" s="78"/>
      <c r="H9" s="78"/>
      <c r="I9" s="78"/>
      <c r="J9" s="78" t="s">
        <v>12</v>
      </c>
      <c r="K9" s="78" t="s">
        <v>13</v>
      </c>
      <c r="L9" s="78" t="s">
        <v>14</v>
      </c>
      <c r="M9" s="78" t="s">
        <v>15</v>
      </c>
      <c r="N9" s="4" t="s">
        <v>16</v>
      </c>
      <c r="O9" s="78" t="s">
        <v>17</v>
      </c>
      <c r="P9" s="78" t="s">
        <v>18</v>
      </c>
      <c r="Q9" s="78" t="s">
        <v>19</v>
      </c>
      <c r="R9" s="78" t="s">
        <v>20</v>
      </c>
    </row>
    <row r="10" spans="1:18" ht="30.75" customHeight="1" thickBot="1">
      <c r="A10" s="70"/>
      <c r="B10" s="73"/>
      <c r="C10" s="99"/>
      <c r="D10" s="73"/>
      <c r="E10" s="99"/>
      <c r="F10" s="97"/>
      <c r="G10" s="85"/>
      <c r="H10" s="85"/>
      <c r="I10" s="85"/>
      <c r="J10" s="85"/>
      <c r="K10" s="85"/>
      <c r="L10" s="85"/>
      <c r="M10" s="85"/>
      <c r="N10" s="5" t="s">
        <v>21</v>
      </c>
      <c r="O10" s="85"/>
      <c r="P10" s="85"/>
      <c r="Q10" s="85"/>
      <c r="R10" s="85"/>
    </row>
    <row r="11" spans="1:18">
      <c r="A11" s="74" t="s">
        <v>22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ht="20.100000000000001" customHeight="1">
      <c r="A12" s="47">
        <v>1</v>
      </c>
      <c r="B12" s="61" t="s">
        <v>23</v>
      </c>
      <c r="C12" s="6" t="s">
        <v>24</v>
      </c>
      <c r="D12" s="6">
        <v>1</v>
      </c>
      <c r="E12" s="36"/>
      <c r="F12" s="40">
        <f>SUM(D12*E12)</f>
        <v>0</v>
      </c>
      <c r="G12" s="59">
        <v>1118</v>
      </c>
      <c r="H12" s="59" t="s">
        <v>25</v>
      </c>
      <c r="I12" s="59" t="s">
        <v>26</v>
      </c>
      <c r="J12" s="59"/>
      <c r="K12" s="59"/>
      <c r="L12" s="59"/>
      <c r="M12" s="59"/>
      <c r="N12" s="62"/>
      <c r="O12" s="59"/>
      <c r="P12" s="59"/>
      <c r="Q12" s="59"/>
      <c r="R12" s="59"/>
    </row>
    <row r="13" spans="1:18" ht="20.100000000000001" customHeight="1">
      <c r="A13" s="47"/>
      <c r="B13" s="61"/>
      <c r="C13" s="6" t="s">
        <v>27</v>
      </c>
      <c r="D13" s="6">
        <v>1</v>
      </c>
      <c r="E13" s="36"/>
      <c r="F13" s="40">
        <f t="shared" ref="F13:F76" si="0">SUM(D13*E13)</f>
        <v>0</v>
      </c>
      <c r="G13" s="59"/>
      <c r="H13" s="59"/>
      <c r="I13" s="59"/>
      <c r="J13" s="59"/>
      <c r="K13" s="59"/>
      <c r="L13" s="59"/>
      <c r="M13" s="59"/>
      <c r="N13" s="62"/>
      <c r="O13" s="59"/>
      <c r="P13" s="59"/>
      <c r="Q13" s="59"/>
      <c r="R13" s="59"/>
    </row>
    <row r="14" spans="1:18" ht="20.100000000000001" customHeight="1">
      <c r="A14" s="47"/>
      <c r="B14" s="61"/>
      <c r="C14" s="6" t="s">
        <v>28</v>
      </c>
      <c r="D14" s="6">
        <v>1</v>
      </c>
      <c r="E14" s="36"/>
      <c r="F14" s="40">
        <f t="shared" si="0"/>
        <v>0</v>
      </c>
      <c r="G14" s="59"/>
      <c r="H14" s="59"/>
      <c r="I14" s="59"/>
      <c r="J14" s="59"/>
      <c r="K14" s="59"/>
      <c r="L14" s="59"/>
      <c r="M14" s="59"/>
      <c r="N14" s="62"/>
      <c r="O14" s="59"/>
      <c r="P14" s="59"/>
      <c r="Q14" s="59"/>
      <c r="R14" s="59"/>
    </row>
    <row r="15" spans="1:18" s="26" customFormat="1" ht="20.100000000000001" customHeight="1">
      <c r="A15" s="47">
        <v>2</v>
      </c>
      <c r="B15" s="61" t="s">
        <v>29</v>
      </c>
      <c r="C15" s="6" t="s">
        <v>24</v>
      </c>
      <c r="D15" s="6">
        <v>1</v>
      </c>
      <c r="E15" s="36"/>
      <c r="F15" s="40">
        <f t="shared" si="0"/>
        <v>0</v>
      </c>
      <c r="G15" s="59">
        <v>1119</v>
      </c>
      <c r="H15" s="59" t="s">
        <v>30</v>
      </c>
      <c r="I15" s="59" t="s">
        <v>26</v>
      </c>
      <c r="J15" s="59"/>
      <c r="K15" s="59"/>
      <c r="L15" s="59"/>
      <c r="M15" s="59"/>
      <c r="N15" s="62"/>
      <c r="O15" s="59"/>
      <c r="P15" s="59"/>
      <c r="Q15" s="59"/>
      <c r="R15" s="59"/>
    </row>
    <row r="16" spans="1:18" s="26" customFormat="1" ht="20.100000000000001" customHeight="1">
      <c r="A16" s="47"/>
      <c r="B16" s="61"/>
      <c r="C16" s="6" t="s">
        <v>27</v>
      </c>
      <c r="D16" s="6">
        <v>1</v>
      </c>
      <c r="E16" s="36"/>
      <c r="F16" s="40">
        <f t="shared" si="0"/>
        <v>0</v>
      </c>
      <c r="G16" s="59"/>
      <c r="H16" s="59"/>
      <c r="I16" s="59"/>
      <c r="J16" s="59"/>
      <c r="K16" s="59"/>
      <c r="L16" s="59"/>
      <c r="M16" s="59"/>
      <c r="N16" s="62"/>
      <c r="O16" s="59"/>
      <c r="P16" s="59"/>
      <c r="Q16" s="59"/>
      <c r="R16" s="59"/>
    </row>
    <row r="17" spans="1:18" s="26" customFormat="1" ht="20.100000000000001" customHeight="1">
      <c r="A17" s="47"/>
      <c r="B17" s="61"/>
      <c r="C17" s="6" t="s">
        <v>28</v>
      </c>
      <c r="D17" s="6">
        <v>1</v>
      </c>
      <c r="E17" s="36"/>
      <c r="F17" s="40">
        <f t="shared" si="0"/>
        <v>0</v>
      </c>
      <c r="G17" s="59"/>
      <c r="H17" s="59"/>
      <c r="I17" s="59"/>
      <c r="J17" s="59"/>
      <c r="K17" s="59"/>
      <c r="L17" s="59"/>
      <c r="M17" s="59"/>
      <c r="N17" s="62"/>
      <c r="O17" s="59"/>
      <c r="P17" s="59"/>
      <c r="Q17" s="59"/>
      <c r="R17" s="59"/>
    </row>
    <row r="18" spans="1:18" s="26" customFormat="1" ht="20.100000000000001" customHeight="1">
      <c r="A18" s="47">
        <v>3</v>
      </c>
      <c r="B18" s="89" t="s">
        <v>31</v>
      </c>
      <c r="C18" s="6" t="s">
        <v>24</v>
      </c>
      <c r="D18" s="6">
        <v>1</v>
      </c>
      <c r="E18" s="36"/>
      <c r="F18" s="40">
        <f t="shared" si="0"/>
        <v>0</v>
      </c>
      <c r="G18" s="59">
        <v>8496</v>
      </c>
      <c r="H18" s="59" t="s">
        <v>32</v>
      </c>
      <c r="I18" s="59" t="s">
        <v>26</v>
      </c>
      <c r="J18" s="59"/>
      <c r="K18" s="59">
        <v>204</v>
      </c>
      <c r="L18" s="59"/>
      <c r="M18" s="59" t="s">
        <v>33</v>
      </c>
      <c r="N18" s="56" t="s">
        <v>34</v>
      </c>
      <c r="O18" s="59" t="s">
        <v>35</v>
      </c>
      <c r="P18" s="59">
        <v>70</v>
      </c>
      <c r="Q18" s="59"/>
      <c r="R18" s="59">
        <v>94.4</v>
      </c>
    </row>
    <row r="19" spans="1:18" s="26" customFormat="1" ht="20.100000000000001" customHeight="1">
      <c r="A19" s="47"/>
      <c r="B19" s="89"/>
      <c r="C19" s="6" t="s">
        <v>27</v>
      </c>
      <c r="D19" s="6">
        <v>1</v>
      </c>
      <c r="E19" s="36"/>
      <c r="F19" s="40">
        <f t="shared" si="0"/>
        <v>0</v>
      </c>
      <c r="G19" s="59"/>
      <c r="H19" s="59"/>
      <c r="I19" s="59"/>
      <c r="J19" s="59"/>
      <c r="K19" s="59"/>
      <c r="L19" s="59"/>
      <c r="M19" s="59"/>
      <c r="N19" s="57"/>
      <c r="O19" s="59"/>
      <c r="P19" s="59"/>
      <c r="Q19" s="59"/>
      <c r="R19" s="59"/>
    </row>
    <row r="20" spans="1:18" s="26" customFormat="1" ht="20.100000000000001" customHeight="1" thickBot="1">
      <c r="A20" s="53"/>
      <c r="B20" s="90"/>
      <c r="C20" s="32" t="s">
        <v>28</v>
      </c>
      <c r="D20" s="32">
        <v>1</v>
      </c>
      <c r="E20" s="37"/>
      <c r="F20" s="40">
        <f t="shared" si="0"/>
        <v>0</v>
      </c>
      <c r="G20" s="60"/>
      <c r="H20" s="60"/>
      <c r="I20" s="60"/>
      <c r="J20" s="60"/>
      <c r="K20" s="60"/>
      <c r="L20" s="60"/>
      <c r="M20" s="60"/>
      <c r="N20" s="58"/>
      <c r="O20" s="60"/>
      <c r="P20" s="60"/>
      <c r="Q20" s="60"/>
      <c r="R20" s="60"/>
    </row>
    <row r="21" spans="1:18" ht="13.5" thickBot="1">
      <c r="A21" s="76" t="s">
        <v>36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  <row r="22" spans="1:18" ht="20.100000000000001" customHeight="1">
      <c r="A22" s="33">
        <v>4</v>
      </c>
      <c r="B22" s="13" t="s">
        <v>37</v>
      </c>
      <c r="C22" s="8" t="s">
        <v>38</v>
      </c>
      <c r="D22" s="8">
        <v>1</v>
      </c>
      <c r="E22" s="39"/>
      <c r="F22" s="40">
        <f t="shared" si="0"/>
        <v>0</v>
      </c>
      <c r="G22" s="34" t="s">
        <v>39</v>
      </c>
      <c r="H22" s="35" t="s">
        <v>40</v>
      </c>
      <c r="I22" s="35" t="s">
        <v>41</v>
      </c>
      <c r="J22" s="8"/>
      <c r="K22" s="8" t="s">
        <v>42</v>
      </c>
      <c r="L22" s="8">
        <v>200</v>
      </c>
      <c r="M22" s="8">
        <v>76.5</v>
      </c>
      <c r="N22" s="8">
        <v>466</v>
      </c>
      <c r="O22" s="8" t="s">
        <v>35</v>
      </c>
      <c r="P22" s="8" t="s">
        <v>42</v>
      </c>
      <c r="Q22" s="8" t="s">
        <v>42</v>
      </c>
      <c r="R22" s="8" t="s">
        <v>42</v>
      </c>
    </row>
    <row r="23" spans="1:18" ht="20.100000000000001" customHeight="1">
      <c r="A23" s="28">
        <v>5</v>
      </c>
      <c r="B23" s="14" t="s">
        <v>43</v>
      </c>
      <c r="C23" s="7" t="s">
        <v>38</v>
      </c>
      <c r="D23" s="7">
        <v>1</v>
      </c>
      <c r="E23" s="40"/>
      <c r="F23" s="40">
        <f t="shared" si="0"/>
        <v>0</v>
      </c>
      <c r="G23" s="29" t="s">
        <v>44</v>
      </c>
      <c r="H23" s="15" t="s">
        <v>45</v>
      </c>
      <c r="I23" s="15" t="s">
        <v>41</v>
      </c>
      <c r="J23" s="7"/>
      <c r="K23" s="7" t="s">
        <v>42</v>
      </c>
      <c r="L23" s="7">
        <v>300</v>
      </c>
      <c r="M23" s="7">
        <v>20.6</v>
      </c>
      <c r="N23" s="7">
        <v>432</v>
      </c>
      <c r="O23" s="7" t="s">
        <v>35</v>
      </c>
      <c r="P23" s="7" t="s">
        <v>42</v>
      </c>
      <c r="Q23" s="7" t="s">
        <v>42</v>
      </c>
      <c r="R23" s="7" t="s">
        <v>42</v>
      </c>
    </row>
    <row r="24" spans="1:18" ht="20.100000000000001" customHeight="1">
      <c r="A24" s="28">
        <v>6</v>
      </c>
      <c r="B24" s="14" t="s">
        <v>46</v>
      </c>
      <c r="C24" s="7" t="s">
        <v>38</v>
      </c>
      <c r="D24" s="7">
        <v>1</v>
      </c>
      <c r="E24" s="40"/>
      <c r="F24" s="40">
        <f t="shared" si="0"/>
        <v>0</v>
      </c>
      <c r="G24" s="29" t="s">
        <v>47</v>
      </c>
      <c r="H24" s="15" t="s">
        <v>48</v>
      </c>
      <c r="I24" s="15" t="s">
        <v>41</v>
      </c>
      <c r="J24" s="7"/>
      <c r="K24" s="7" t="s">
        <v>42</v>
      </c>
      <c r="L24" s="7">
        <v>125</v>
      </c>
      <c r="M24" s="7">
        <v>105</v>
      </c>
      <c r="N24" s="7">
        <v>145</v>
      </c>
      <c r="O24" s="7" t="s">
        <v>35</v>
      </c>
      <c r="P24" s="7" t="s">
        <v>42</v>
      </c>
      <c r="Q24" s="7" t="s">
        <v>42</v>
      </c>
      <c r="R24" s="7" t="s">
        <v>42</v>
      </c>
    </row>
    <row r="25" spans="1:18" ht="20.100000000000001" customHeight="1">
      <c r="A25" s="28">
        <v>7</v>
      </c>
      <c r="B25" s="14" t="s">
        <v>49</v>
      </c>
      <c r="C25" s="7" t="s">
        <v>38</v>
      </c>
      <c r="D25" s="7">
        <v>1</v>
      </c>
      <c r="E25" s="40"/>
      <c r="F25" s="40">
        <f t="shared" si="0"/>
        <v>0</v>
      </c>
      <c r="G25" s="29" t="s">
        <v>50</v>
      </c>
      <c r="H25" s="15" t="s">
        <v>51</v>
      </c>
      <c r="I25" s="15" t="s">
        <v>41</v>
      </c>
      <c r="J25" s="7"/>
      <c r="K25" s="7" t="s">
        <v>42</v>
      </c>
      <c r="L25" s="7">
        <v>250</v>
      </c>
      <c r="M25" s="7">
        <v>189</v>
      </c>
      <c r="N25" s="7">
        <v>145</v>
      </c>
      <c r="O25" s="7" t="s">
        <v>35</v>
      </c>
      <c r="P25" s="7" t="s">
        <v>42</v>
      </c>
      <c r="Q25" s="7"/>
      <c r="R25" s="7"/>
    </row>
    <row r="26" spans="1:18" ht="20.100000000000001" customHeight="1">
      <c r="A26" s="28">
        <v>8</v>
      </c>
      <c r="B26" s="14" t="s">
        <v>52</v>
      </c>
      <c r="C26" s="7" t="s">
        <v>38</v>
      </c>
      <c r="D26" s="7">
        <v>1</v>
      </c>
      <c r="E26" s="40"/>
      <c r="F26" s="40">
        <f t="shared" si="0"/>
        <v>0</v>
      </c>
      <c r="G26" s="15" t="s">
        <v>53</v>
      </c>
      <c r="H26" s="15" t="s">
        <v>54</v>
      </c>
      <c r="I26" s="15" t="s">
        <v>41</v>
      </c>
      <c r="J26" s="7"/>
      <c r="K26" s="7" t="s">
        <v>42</v>
      </c>
      <c r="L26" s="7">
        <v>125</v>
      </c>
      <c r="M26" s="7">
        <v>82.5</v>
      </c>
      <c r="N26" s="7">
        <v>302</v>
      </c>
      <c r="O26" s="7" t="s">
        <v>35</v>
      </c>
      <c r="P26" s="7" t="s">
        <v>42</v>
      </c>
      <c r="Q26" s="7" t="s">
        <v>42</v>
      </c>
      <c r="R26" s="7" t="s">
        <v>42</v>
      </c>
    </row>
    <row r="27" spans="1:18" ht="20.100000000000001" customHeight="1">
      <c r="A27" s="47">
        <v>9</v>
      </c>
      <c r="B27" s="63" t="s">
        <v>55</v>
      </c>
      <c r="C27" s="7" t="s">
        <v>56</v>
      </c>
      <c r="D27" s="7">
        <v>1</v>
      </c>
      <c r="E27" s="40"/>
      <c r="F27" s="40">
        <f t="shared" si="0"/>
        <v>0</v>
      </c>
      <c r="G27" s="46" t="s">
        <v>57</v>
      </c>
      <c r="H27" s="46" t="s">
        <v>58</v>
      </c>
      <c r="I27" s="46" t="s">
        <v>59</v>
      </c>
      <c r="J27" s="44">
        <v>297.86599999999999</v>
      </c>
      <c r="K27" s="44" t="s">
        <v>42</v>
      </c>
      <c r="L27" s="44">
        <v>500</v>
      </c>
      <c r="M27" s="44">
        <v>9</v>
      </c>
      <c r="N27" s="44">
        <v>110</v>
      </c>
      <c r="O27" s="44" t="s">
        <v>60</v>
      </c>
      <c r="P27" s="44"/>
      <c r="Q27" s="44"/>
      <c r="R27" s="44"/>
    </row>
    <row r="28" spans="1:18" ht="20.100000000000001" customHeight="1">
      <c r="A28" s="47"/>
      <c r="B28" s="63"/>
      <c r="C28" s="7" t="s">
        <v>38</v>
      </c>
      <c r="D28" s="7">
        <v>1</v>
      </c>
      <c r="E28" s="40"/>
      <c r="F28" s="40">
        <f t="shared" si="0"/>
        <v>0</v>
      </c>
      <c r="G28" s="46"/>
      <c r="H28" s="46"/>
      <c r="I28" s="46"/>
      <c r="J28" s="44"/>
      <c r="K28" s="44"/>
      <c r="L28" s="44"/>
      <c r="M28" s="44"/>
      <c r="N28" s="44"/>
      <c r="O28" s="44"/>
      <c r="P28" s="44"/>
      <c r="Q28" s="44"/>
      <c r="R28" s="44"/>
    </row>
    <row r="29" spans="1:18" ht="20.100000000000001" customHeight="1">
      <c r="A29" s="28">
        <v>10</v>
      </c>
      <c r="B29" s="14" t="s">
        <v>61</v>
      </c>
      <c r="C29" s="7" t="s">
        <v>38</v>
      </c>
      <c r="D29" s="7">
        <v>1</v>
      </c>
      <c r="E29" s="40"/>
      <c r="F29" s="40">
        <f t="shared" si="0"/>
        <v>0</v>
      </c>
      <c r="G29" s="15" t="s">
        <v>62</v>
      </c>
      <c r="H29" s="10" t="s">
        <v>63</v>
      </c>
      <c r="I29" s="10" t="s">
        <v>41</v>
      </c>
      <c r="J29" s="7">
        <v>59.9</v>
      </c>
      <c r="K29" s="7" t="s">
        <v>42</v>
      </c>
      <c r="L29" s="7" t="s">
        <v>64</v>
      </c>
      <c r="M29" s="7">
        <v>23.3</v>
      </c>
      <c r="N29" s="7">
        <v>285</v>
      </c>
      <c r="O29" s="7" t="s">
        <v>65</v>
      </c>
      <c r="P29" s="7"/>
      <c r="Q29" s="7"/>
      <c r="R29" s="7"/>
    </row>
    <row r="30" spans="1:18" ht="20.100000000000001" customHeight="1">
      <c r="A30" s="28">
        <v>11</v>
      </c>
      <c r="B30" s="14" t="s">
        <v>66</v>
      </c>
      <c r="C30" s="7" t="s">
        <v>38</v>
      </c>
      <c r="D30" s="7">
        <v>1</v>
      </c>
      <c r="E30" s="40"/>
      <c r="F30" s="40">
        <f t="shared" si="0"/>
        <v>0</v>
      </c>
      <c r="G30" s="15" t="s">
        <v>67</v>
      </c>
      <c r="H30" s="10" t="s">
        <v>68</v>
      </c>
      <c r="I30" s="10" t="s">
        <v>41</v>
      </c>
      <c r="J30" s="7">
        <v>58.7</v>
      </c>
      <c r="K30" s="7" t="s">
        <v>42</v>
      </c>
      <c r="L30" s="7">
        <v>150</v>
      </c>
      <c r="M30" s="7">
        <v>23.3</v>
      </c>
      <c r="N30" s="7">
        <v>290</v>
      </c>
      <c r="O30" s="7" t="s">
        <v>65</v>
      </c>
      <c r="P30" s="7"/>
      <c r="Q30" s="7"/>
      <c r="R30" s="7"/>
    </row>
    <row r="31" spans="1:18" ht="20.100000000000001" customHeight="1">
      <c r="A31" s="28">
        <v>12</v>
      </c>
      <c r="B31" s="14" t="s">
        <v>69</v>
      </c>
      <c r="C31" s="7" t="s">
        <v>38</v>
      </c>
      <c r="D31" s="7">
        <v>1</v>
      </c>
      <c r="E31" s="40"/>
      <c r="F31" s="40">
        <f t="shared" si="0"/>
        <v>0</v>
      </c>
      <c r="G31" s="15" t="s">
        <v>70</v>
      </c>
      <c r="H31" s="10" t="s">
        <v>71</v>
      </c>
      <c r="I31" s="10" t="s">
        <v>41</v>
      </c>
      <c r="J31" s="7">
        <v>64.39</v>
      </c>
      <c r="K31" s="7" t="s">
        <v>42</v>
      </c>
      <c r="L31" s="7">
        <v>125</v>
      </c>
      <c r="M31" s="7">
        <v>22.5</v>
      </c>
      <c r="N31" s="7">
        <v>115</v>
      </c>
      <c r="O31" s="7" t="s">
        <v>72</v>
      </c>
      <c r="P31" s="7"/>
      <c r="Q31" s="7"/>
      <c r="R31" s="7"/>
    </row>
    <row r="32" spans="1:18" ht="20.100000000000001" customHeight="1">
      <c r="A32" s="28">
        <v>13</v>
      </c>
      <c r="B32" s="14" t="s">
        <v>73</v>
      </c>
      <c r="C32" s="7" t="s">
        <v>38</v>
      </c>
      <c r="D32" s="7">
        <v>1</v>
      </c>
      <c r="E32" s="40"/>
      <c r="F32" s="40">
        <f t="shared" si="0"/>
        <v>0</v>
      </c>
      <c r="G32" s="15" t="s">
        <v>74</v>
      </c>
      <c r="H32" s="10" t="s">
        <v>75</v>
      </c>
      <c r="I32" s="10" t="s">
        <v>41</v>
      </c>
      <c r="J32" s="7" t="s">
        <v>42</v>
      </c>
      <c r="K32" s="7" t="s">
        <v>42</v>
      </c>
      <c r="L32" s="7" t="s">
        <v>42</v>
      </c>
      <c r="M32" s="7">
        <v>142</v>
      </c>
      <c r="N32" s="7">
        <v>555</v>
      </c>
      <c r="O32" s="7" t="s">
        <v>35</v>
      </c>
      <c r="P32" s="7"/>
      <c r="Q32" s="7"/>
      <c r="R32" s="7"/>
    </row>
    <row r="33" spans="1:18" ht="20.100000000000001" customHeight="1">
      <c r="A33" s="28">
        <v>14</v>
      </c>
      <c r="B33" s="14" t="s">
        <v>76</v>
      </c>
      <c r="C33" s="7" t="s">
        <v>38</v>
      </c>
      <c r="D33" s="7">
        <v>1</v>
      </c>
      <c r="E33" s="40"/>
      <c r="F33" s="40">
        <f t="shared" si="0"/>
        <v>0</v>
      </c>
      <c r="G33" s="15">
        <v>5285</v>
      </c>
      <c r="H33" s="10" t="s">
        <v>77</v>
      </c>
      <c r="I33" s="10" t="s">
        <v>41</v>
      </c>
      <c r="J33" s="7"/>
      <c r="K33" s="7"/>
      <c r="L33" s="7"/>
      <c r="M33" s="7"/>
      <c r="N33" s="7"/>
      <c r="O33" s="7"/>
      <c r="P33" s="7"/>
      <c r="Q33" s="7"/>
      <c r="R33" s="7"/>
    </row>
    <row r="34" spans="1:18" ht="20.100000000000001" customHeight="1">
      <c r="A34" s="28">
        <v>15</v>
      </c>
      <c r="B34" s="14" t="s">
        <v>78</v>
      </c>
      <c r="C34" s="7" t="s">
        <v>38</v>
      </c>
      <c r="D34" s="7">
        <v>1</v>
      </c>
      <c r="E34" s="40"/>
      <c r="F34" s="40">
        <f t="shared" si="0"/>
        <v>0</v>
      </c>
      <c r="G34" s="15">
        <v>5284</v>
      </c>
      <c r="H34" s="10" t="s">
        <v>79</v>
      </c>
      <c r="I34" s="10" t="s">
        <v>41</v>
      </c>
      <c r="J34" s="7"/>
      <c r="K34" s="7"/>
      <c r="L34" s="7"/>
      <c r="M34" s="7"/>
      <c r="N34" s="7"/>
      <c r="O34" s="7"/>
      <c r="P34" s="7"/>
      <c r="Q34" s="7"/>
      <c r="R34" s="7"/>
    </row>
    <row r="35" spans="1:18" ht="20.100000000000001" customHeight="1">
      <c r="A35" s="28">
        <v>16</v>
      </c>
      <c r="B35" s="14" t="s">
        <v>80</v>
      </c>
      <c r="C35" s="7" t="s">
        <v>38</v>
      </c>
      <c r="D35" s="7">
        <v>1</v>
      </c>
      <c r="E35" s="40"/>
      <c r="F35" s="40">
        <f t="shared" si="0"/>
        <v>0</v>
      </c>
      <c r="G35" s="15">
        <v>5292</v>
      </c>
      <c r="H35" s="10" t="s">
        <v>81</v>
      </c>
      <c r="I35" s="10" t="s">
        <v>41</v>
      </c>
      <c r="J35" s="7"/>
      <c r="K35" s="7"/>
      <c r="L35" s="7"/>
      <c r="M35" s="7"/>
      <c r="N35" s="7"/>
      <c r="O35" s="7"/>
      <c r="P35" s="7"/>
      <c r="Q35" s="7"/>
      <c r="R35" s="7"/>
    </row>
    <row r="36" spans="1:18" ht="20.100000000000001" customHeight="1">
      <c r="A36" s="28">
        <v>17</v>
      </c>
      <c r="B36" s="14" t="s">
        <v>82</v>
      </c>
      <c r="C36" s="7" t="s">
        <v>38</v>
      </c>
      <c r="D36" s="7">
        <v>1</v>
      </c>
      <c r="E36" s="40"/>
      <c r="F36" s="40">
        <f t="shared" si="0"/>
        <v>0</v>
      </c>
      <c r="G36" s="15">
        <v>5279</v>
      </c>
      <c r="H36" s="10" t="s">
        <v>83</v>
      </c>
      <c r="I36" s="10" t="s">
        <v>41</v>
      </c>
      <c r="J36" s="7"/>
      <c r="K36" s="7"/>
      <c r="L36" s="7"/>
      <c r="M36" s="7"/>
      <c r="N36" s="7"/>
      <c r="O36" s="7"/>
      <c r="P36" s="7"/>
      <c r="Q36" s="7"/>
      <c r="R36" s="7"/>
    </row>
    <row r="37" spans="1:18" ht="20.100000000000001" customHeight="1">
      <c r="A37" s="28">
        <v>18</v>
      </c>
      <c r="B37" s="14" t="s">
        <v>84</v>
      </c>
      <c r="C37" s="7" t="s">
        <v>38</v>
      </c>
      <c r="D37" s="7">
        <v>1</v>
      </c>
      <c r="E37" s="40"/>
      <c r="F37" s="40">
        <f t="shared" si="0"/>
        <v>0</v>
      </c>
      <c r="G37" s="15">
        <v>5278</v>
      </c>
      <c r="H37" s="10" t="s">
        <v>85</v>
      </c>
      <c r="I37" s="10" t="s">
        <v>41</v>
      </c>
      <c r="J37" s="7"/>
      <c r="K37" s="7"/>
      <c r="L37" s="7"/>
      <c r="M37" s="7"/>
      <c r="N37" s="7"/>
      <c r="O37" s="7"/>
      <c r="P37" s="7"/>
      <c r="Q37" s="7"/>
      <c r="R37" s="7"/>
    </row>
    <row r="38" spans="1:18" ht="20.100000000000001" customHeight="1">
      <c r="A38" s="28">
        <v>19</v>
      </c>
      <c r="B38" s="14" t="s">
        <v>86</v>
      </c>
      <c r="C38" s="7" t="s">
        <v>38</v>
      </c>
      <c r="D38" s="7">
        <v>1</v>
      </c>
      <c r="E38" s="40"/>
      <c r="F38" s="40">
        <f t="shared" si="0"/>
        <v>0</v>
      </c>
      <c r="G38" s="15">
        <v>5275</v>
      </c>
      <c r="H38" s="10" t="s">
        <v>87</v>
      </c>
      <c r="I38" s="10" t="s">
        <v>41</v>
      </c>
      <c r="J38" s="7"/>
      <c r="K38" s="7"/>
      <c r="L38" s="7"/>
      <c r="M38" s="7"/>
      <c r="N38" s="7"/>
      <c r="O38" s="7"/>
      <c r="P38" s="7"/>
      <c r="Q38" s="7"/>
      <c r="R38" s="7"/>
    </row>
    <row r="39" spans="1:18" ht="20.100000000000001" customHeight="1">
      <c r="A39" s="28">
        <v>20</v>
      </c>
      <c r="B39" s="14" t="s">
        <v>88</v>
      </c>
      <c r="C39" s="7" t="s">
        <v>38</v>
      </c>
      <c r="D39" s="7">
        <v>1</v>
      </c>
      <c r="E39" s="40"/>
      <c r="F39" s="40">
        <f t="shared" si="0"/>
        <v>0</v>
      </c>
      <c r="G39" s="15" t="s">
        <v>89</v>
      </c>
      <c r="H39" s="10" t="s">
        <v>90</v>
      </c>
      <c r="I39" s="10" t="s">
        <v>41</v>
      </c>
      <c r="J39" s="7"/>
      <c r="K39" s="7"/>
      <c r="L39" s="7"/>
      <c r="M39" s="7"/>
      <c r="N39" s="7"/>
      <c r="O39" s="7"/>
      <c r="P39" s="7"/>
      <c r="Q39" s="7"/>
      <c r="R39" s="7"/>
    </row>
    <row r="40" spans="1:18" ht="20.100000000000001" customHeight="1">
      <c r="A40" s="28">
        <v>21</v>
      </c>
      <c r="B40" s="14" t="s">
        <v>91</v>
      </c>
      <c r="C40" s="7" t="s">
        <v>38</v>
      </c>
      <c r="D40" s="7">
        <v>1</v>
      </c>
      <c r="E40" s="40"/>
      <c r="F40" s="40">
        <f t="shared" si="0"/>
        <v>0</v>
      </c>
      <c r="G40" s="30">
        <v>5294</v>
      </c>
      <c r="H40" s="10" t="s">
        <v>92</v>
      </c>
      <c r="I40" s="10" t="s">
        <v>41</v>
      </c>
      <c r="J40" s="7"/>
      <c r="K40" s="7"/>
      <c r="L40" s="7"/>
      <c r="M40" s="7"/>
      <c r="N40" s="7"/>
      <c r="O40" s="7"/>
      <c r="P40" s="7"/>
      <c r="Q40" s="7"/>
      <c r="R40" s="7"/>
    </row>
    <row r="41" spans="1:18" ht="20.100000000000001" customHeight="1">
      <c r="A41" s="28">
        <v>22</v>
      </c>
      <c r="B41" s="14" t="s">
        <v>91</v>
      </c>
      <c r="C41" s="7" t="s">
        <v>38</v>
      </c>
      <c r="D41" s="7">
        <v>1</v>
      </c>
      <c r="E41" s="40"/>
      <c r="F41" s="40">
        <f t="shared" si="0"/>
        <v>0</v>
      </c>
      <c r="G41" s="15">
        <v>5295</v>
      </c>
      <c r="H41" s="10" t="s">
        <v>93</v>
      </c>
      <c r="I41" s="10" t="s">
        <v>41</v>
      </c>
      <c r="J41" s="7"/>
      <c r="K41" s="7"/>
      <c r="L41" s="7"/>
      <c r="M41" s="7"/>
      <c r="N41" s="7"/>
      <c r="O41" s="7"/>
      <c r="P41" s="7"/>
      <c r="Q41" s="7"/>
      <c r="R41" s="7"/>
    </row>
    <row r="42" spans="1:18" ht="20.100000000000001" customHeight="1">
      <c r="A42" s="28">
        <v>23</v>
      </c>
      <c r="B42" s="14" t="s">
        <v>91</v>
      </c>
      <c r="C42" s="7" t="s">
        <v>38</v>
      </c>
      <c r="D42" s="7">
        <v>1</v>
      </c>
      <c r="E42" s="40"/>
      <c r="F42" s="40">
        <f t="shared" si="0"/>
        <v>0</v>
      </c>
      <c r="G42" s="15">
        <v>5293</v>
      </c>
      <c r="H42" s="10" t="s">
        <v>94</v>
      </c>
      <c r="I42" s="10" t="s">
        <v>41</v>
      </c>
      <c r="J42" s="7"/>
      <c r="K42" s="7"/>
      <c r="L42" s="7"/>
      <c r="M42" s="7"/>
      <c r="N42" s="7"/>
      <c r="O42" s="7"/>
      <c r="P42" s="7"/>
      <c r="Q42" s="7"/>
      <c r="R42" s="7"/>
    </row>
    <row r="43" spans="1:18" ht="20.100000000000001" customHeight="1">
      <c r="A43" s="28">
        <v>24</v>
      </c>
      <c r="B43" s="14" t="s">
        <v>95</v>
      </c>
      <c r="C43" s="7" t="s">
        <v>38</v>
      </c>
      <c r="D43" s="7">
        <v>1</v>
      </c>
      <c r="E43" s="40"/>
      <c r="F43" s="40">
        <f t="shared" si="0"/>
        <v>0</v>
      </c>
      <c r="G43" s="15">
        <v>5296</v>
      </c>
      <c r="H43" s="10" t="s">
        <v>96</v>
      </c>
      <c r="I43" s="10" t="s">
        <v>41</v>
      </c>
      <c r="J43" s="7"/>
      <c r="K43" s="7"/>
      <c r="L43" s="7"/>
      <c r="M43" s="7"/>
      <c r="N43" s="7"/>
      <c r="O43" s="7"/>
      <c r="P43" s="7"/>
      <c r="Q43" s="7"/>
      <c r="R43" s="7"/>
    </row>
    <row r="44" spans="1:18" ht="20.100000000000001" customHeight="1">
      <c r="A44" s="28">
        <v>25</v>
      </c>
      <c r="B44" s="14" t="s">
        <v>97</v>
      </c>
      <c r="C44" s="7" t="s">
        <v>38</v>
      </c>
      <c r="D44" s="7">
        <v>1</v>
      </c>
      <c r="E44" s="40"/>
      <c r="F44" s="40">
        <f t="shared" si="0"/>
        <v>0</v>
      </c>
      <c r="G44" s="15">
        <v>5297</v>
      </c>
      <c r="H44" s="10" t="s">
        <v>98</v>
      </c>
      <c r="I44" s="10" t="s">
        <v>41</v>
      </c>
      <c r="J44" s="7"/>
      <c r="K44" s="7"/>
      <c r="L44" s="7"/>
      <c r="M44" s="7"/>
      <c r="N44" s="7"/>
      <c r="O44" s="7"/>
      <c r="P44" s="7"/>
      <c r="Q44" s="7"/>
      <c r="R44" s="7"/>
    </row>
    <row r="45" spans="1:18" ht="20.100000000000001" customHeight="1" thickBot="1">
      <c r="A45" s="31">
        <v>26</v>
      </c>
      <c r="B45" s="12" t="s">
        <v>99</v>
      </c>
      <c r="C45" s="9" t="s">
        <v>38</v>
      </c>
      <c r="D45" s="9">
        <v>1</v>
      </c>
      <c r="E45" s="41"/>
      <c r="F45" s="40">
        <f t="shared" si="0"/>
        <v>0</v>
      </c>
      <c r="G45" s="38" t="s">
        <v>100</v>
      </c>
      <c r="H45" s="11" t="s">
        <v>101</v>
      </c>
      <c r="I45" s="11" t="s">
        <v>41</v>
      </c>
      <c r="J45" s="9"/>
      <c r="K45" s="9"/>
      <c r="L45" s="9"/>
      <c r="M45" s="9"/>
      <c r="N45" s="9"/>
      <c r="O45" s="9"/>
      <c r="P45" s="9"/>
      <c r="Q45" s="9"/>
      <c r="R45" s="9"/>
    </row>
    <row r="46" spans="1:18" ht="13.5" thickBot="1">
      <c r="A46" s="76" t="s">
        <v>102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</row>
    <row r="47" spans="1:18" ht="20.100000000000001" customHeight="1">
      <c r="A47" s="67">
        <v>27</v>
      </c>
      <c r="B47" s="100" t="s">
        <v>103</v>
      </c>
      <c r="C47" s="8" t="s">
        <v>24</v>
      </c>
      <c r="D47" s="8">
        <v>1</v>
      </c>
      <c r="E47" s="39"/>
      <c r="F47" s="40">
        <f t="shared" si="0"/>
        <v>0</v>
      </c>
      <c r="G47" s="91" t="s">
        <v>104</v>
      </c>
      <c r="H47" s="48" t="s">
        <v>105</v>
      </c>
      <c r="I47" s="48" t="s">
        <v>106</v>
      </c>
      <c r="J47" s="48" t="s">
        <v>42</v>
      </c>
      <c r="K47" s="48"/>
      <c r="L47" s="48"/>
      <c r="M47" s="48"/>
      <c r="N47" s="55"/>
      <c r="O47" s="48"/>
      <c r="P47" s="48" t="s">
        <v>42</v>
      </c>
      <c r="Q47" s="48" t="s">
        <v>42</v>
      </c>
      <c r="R47" s="48" t="s">
        <v>42</v>
      </c>
    </row>
    <row r="48" spans="1:18" ht="20.100000000000001" customHeight="1">
      <c r="A48" s="47"/>
      <c r="B48" s="93"/>
      <c r="C48" s="7" t="s">
        <v>27</v>
      </c>
      <c r="D48" s="7">
        <v>1</v>
      </c>
      <c r="E48" s="40"/>
      <c r="F48" s="40">
        <f t="shared" si="0"/>
        <v>0</v>
      </c>
      <c r="G48" s="92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ht="20.100000000000001" customHeight="1">
      <c r="A49" s="47"/>
      <c r="B49" s="93"/>
      <c r="C49" s="7" t="s">
        <v>28</v>
      </c>
      <c r="D49" s="7">
        <v>1</v>
      </c>
      <c r="E49" s="40"/>
      <c r="F49" s="40">
        <f t="shared" si="0"/>
        <v>0</v>
      </c>
      <c r="G49" s="92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ht="20.100000000000001" customHeight="1">
      <c r="A50" s="47">
        <v>28</v>
      </c>
      <c r="B50" s="93" t="s">
        <v>107</v>
      </c>
      <c r="C50" s="7" t="s">
        <v>24</v>
      </c>
      <c r="D50" s="7">
        <v>1</v>
      </c>
      <c r="E50" s="40"/>
      <c r="F50" s="40">
        <f t="shared" si="0"/>
        <v>0</v>
      </c>
      <c r="G50" s="44">
        <v>99379</v>
      </c>
      <c r="H50" s="44" t="s">
        <v>108</v>
      </c>
      <c r="I50" s="44" t="s">
        <v>106</v>
      </c>
      <c r="J50" s="44" t="s">
        <v>42</v>
      </c>
      <c r="K50" s="44">
        <v>2000</v>
      </c>
      <c r="L50" s="44" t="s">
        <v>42</v>
      </c>
      <c r="M50" s="44">
        <v>11</v>
      </c>
      <c r="N50" s="54" t="s">
        <v>109</v>
      </c>
      <c r="O50" s="44" t="s">
        <v>110</v>
      </c>
      <c r="P50" s="44" t="s">
        <v>42</v>
      </c>
      <c r="Q50" s="44" t="s">
        <v>42</v>
      </c>
      <c r="R50" s="44" t="s">
        <v>42</v>
      </c>
    </row>
    <row r="51" spans="1:18" ht="20.100000000000001" customHeight="1">
      <c r="A51" s="47"/>
      <c r="B51" s="93"/>
      <c r="C51" s="7" t="s">
        <v>27</v>
      </c>
      <c r="D51" s="7">
        <v>1</v>
      </c>
      <c r="E51" s="40"/>
      <c r="F51" s="40">
        <f t="shared" si="0"/>
        <v>0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ht="20.100000000000001" customHeight="1">
      <c r="A52" s="47"/>
      <c r="B52" s="93"/>
      <c r="C52" s="7" t="s">
        <v>28</v>
      </c>
      <c r="D52" s="7">
        <v>1</v>
      </c>
      <c r="E52" s="40"/>
      <c r="F52" s="40">
        <f t="shared" si="0"/>
        <v>0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ht="20.100000000000001" customHeight="1">
      <c r="A53" s="47">
        <v>29</v>
      </c>
      <c r="B53" s="93" t="s">
        <v>111</v>
      </c>
      <c r="C53" s="7" t="s">
        <v>24</v>
      </c>
      <c r="D53" s="7">
        <v>1</v>
      </c>
      <c r="E53" s="40"/>
      <c r="F53" s="40">
        <f t="shared" si="0"/>
        <v>0</v>
      </c>
      <c r="G53" s="44" t="s">
        <v>112</v>
      </c>
      <c r="H53" s="44" t="s">
        <v>113</v>
      </c>
      <c r="I53" s="44" t="s">
        <v>106</v>
      </c>
      <c r="J53" s="44" t="s">
        <v>42</v>
      </c>
      <c r="K53" s="44">
        <v>3000</v>
      </c>
      <c r="L53" s="44" t="s">
        <v>42</v>
      </c>
      <c r="M53" s="44">
        <v>11</v>
      </c>
      <c r="N53" s="54" t="s">
        <v>109</v>
      </c>
      <c r="O53" s="44" t="s">
        <v>110</v>
      </c>
      <c r="P53" s="44" t="s">
        <v>42</v>
      </c>
      <c r="Q53" s="44" t="s">
        <v>42</v>
      </c>
      <c r="R53" s="44" t="s">
        <v>42</v>
      </c>
    </row>
    <row r="54" spans="1:18" ht="20.100000000000001" customHeight="1">
      <c r="A54" s="47"/>
      <c r="B54" s="93"/>
      <c r="C54" s="7" t="s">
        <v>27</v>
      </c>
      <c r="D54" s="7">
        <v>1</v>
      </c>
      <c r="E54" s="40"/>
      <c r="F54" s="40">
        <f t="shared" si="0"/>
        <v>0</v>
      </c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ht="20.100000000000001" customHeight="1">
      <c r="A55" s="47"/>
      <c r="B55" s="93"/>
      <c r="C55" s="7" t="s">
        <v>28</v>
      </c>
      <c r="D55" s="7">
        <v>1</v>
      </c>
      <c r="E55" s="40"/>
      <c r="F55" s="40">
        <f t="shared" si="0"/>
        <v>0</v>
      </c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ht="20.100000000000001" customHeight="1">
      <c r="A56" s="47">
        <v>30</v>
      </c>
      <c r="B56" s="93" t="s">
        <v>114</v>
      </c>
      <c r="C56" s="7" t="s">
        <v>24</v>
      </c>
      <c r="D56" s="7">
        <v>1</v>
      </c>
      <c r="E56" s="40"/>
      <c r="F56" s="40">
        <f t="shared" si="0"/>
        <v>0</v>
      </c>
      <c r="G56" s="44" t="s">
        <v>115</v>
      </c>
      <c r="H56" s="44" t="s">
        <v>116</v>
      </c>
      <c r="I56" s="44" t="s">
        <v>106</v>
      </c>
      <c r="J56" s="44" t="s">
        <v>42</v>
      </c>
      <c r="K56" s="44">
        <v>3000</v>
      </c>
      <c r="L56" s="44" t="s">
        <v>42</v>
      </c>
      <c r="M56" s="44">
        <v>11</v>
      </c>
      <c r="N56" s="54" t="s">
        <v>109</v>
      </c>
      <c r="O56" s="44" t="s">
        <v>110</v>
      </c>
      <c r="P56" s="44" t="s">
        <v>42</v>
      </c>
      <c r="Q56" s="44" t="s">
        <v>42</v>
      </c>
      <c r="R56" s="44" t="s">
        <v>42</v>
      </c>
    </row>
    <row r="57" spans="1:18" ht="20.100000000000001" customHeight="1">
      <c r="A57" s="47"/>
      <c r="B57" s="93"/>
      <c r="C57" s="7" t="s">
        <v>27</v>
      </c>
      <c r="D57" s="7">
        <v>1</v>
      </c>
      <c r="E57" s="40"/>
      <c r="F57" s="40">
        <f t="shared" si="0"/>
        <v>0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ht="20.100000000000001" customHeight="1">
      <c r="A58" s="47"/>
      <c r="B58" s="93"/>
      <c r="C58" s="7" t="s">
        <v>28</v>
      </c>
      <c r="D58" s="7">
        <v>1</v>
      </c>
      <c r="E58" s="40"/>
      <c r="F58" s="40">
        <f t="shared" si="0"/>
        <v>0</v>
      </c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ht="20.100000000000001" customHeight="1">
      <c r="A59" s="47">
        <v>31</v>
      </c>
      <c r="B59" s="93" t="s">
        <v>117</v>
      </c>
      <c r="C59" s="7" t="s">
        <v>24</v>
      </c>
      <c r="D59" s="7">
        <v>1</v>
      </c>
      <c r="E59" s="40"/>
      <c r="F59" s="40">
        <f t="shared" si="0"/>
        <v>0</v>
      </c>
      <c r="G59" s="44" t="s">
        <v>118</v>
      </c>
      <c r="H59" s="44" t="s">
        <v>119</v>
      </c>
      <c r="I59" s="44" t="s">
        <v>106</v>
      </c>
      <c r="J59" s="44" t="s">
        <v>42</v>
      </c>
      <c r="K59" s="44">
        <v>10000</v>
      </c>
      <c r="L59" s="44" t="s">
        <v>42</v>
      </c>
      <c r="M59" s="44">
        <v>11</v>
      </c>
      <c r="N59" s="54" t="s">
        <v>109</v>
      </c>
      <c r="O59" s="44" t="s">
        <v>110</v>
      </c>
      <c r="P59" s="44" t="s">
        <v>42</v>
      </c>
      <c r="Q59" s="44" t="s">
        <v>42</v>
      </c>
      <c r="R59" s="44" t="s">
        <v>42</v>
      </c>
    </row>
    <row r="60" spans="1:18" ht="20.100000000000001" customHeight="1">
      <c r="A60" s="47"/>
      <c r="B60" s="93"/>
      <c r="C60" s="7" t="s">
        <v>27</v>
      </c>
      <c r="D60" s="7">
        <v>1</v>
      </c>
      <c r="E60" s="40"/>
      <c r="F60" s="40">
        <f t="shared" si="0"/>
        <v>0</v>
      </c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ht="20.100000000000001" customHeight="1">
      <c r="A61" s="47"/>
      <c r="B61" s="93"/>
      <c r="C61" s="7" t="s">
        <v>28</v>
      </c>
      <c r="D61" s="7">
        <v>1</v>
      </c>
      <c r="E61" s="40"/>
      <c r="F61" s="40">
        <f t="shared" si="0"/>
        <v>0</v>
      </c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ht="20.100000000000001" customHeight="1">
      <c r="A62" s="47">
        <v>32</v>
      </c>
      <c r="B62" s="93" t="s">
        <v>120</v>
      </c>
      <c r="C62" s="7" t="s">
        <v>24</v>
      </c>
      <c r="D62" s="7">
        <v>1</v>
      </c>
      <c r="E62" s="40"/>
      <c r="F62" s="40">
        <f t="shared" si="0"/>
        <v>0</v>
      </c>
      <c r="G62" s="44" t="s">
        <v>121</v>
      </c>
      <c r="H62" s="44" t="s">
        <v>122</v>
      </c>
      <c r="I62" s="44" t="s">
        <v>106</v>
      </c>
      <c r="J62" s="44" t="s">
        <v>42</v>
      </c>
      <c r="K62" s="44">
        <v>10000</v>
      </c>
      <c r="L62" s="44" t="s">
        <v>42</v>
      </c>
      <c r="M62" s="44">
        <v>11</v>
      </c>
      <c r="N62" s="54" t="s">
        <v>109</v>
      </c>
      <c r="O62" s="44" t="s">
        <v>110</v>
      </c>
      <c r="P62" s="44" t="s">
        <v>42</v>
      </c>
      <c r="Q62" s="44" t="s">
        <v>42</v>
      </c>
      <c r="R62" s="44" t="s">
        <v>42</v>
      </c>
    </row>
    <row r="63" spans="1:18" ht="20.100000000000001" customHeight="1">
      <c r="A63" s="47"/>
      <c r="B63" s="93"/>
      <c r="C63" s="7" t="s">
        <v>27</v>
      </c>
      <c r="D63" s="7">
        <v>1</v>
      </c>
      <c r="E63" s="40"/>
      <c r="F63" s="40">
        <f t="shared" si="0"/>
        <v>0</v>
      </c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ht="20.100000000000001" customHeight="1">
      <c r="A64" s="47"/>
      <c r="B64" s="93"/>
      <c r="C64" s="7" t="s">
        <v>28</v>
      </c>
      <c r="D64" s="7">
        <v>1</v>
      </c>
      <c r="E64" s="40"/>
      <c r="F64" s="40">
        <f t="shared" si="0"/>
        <v>0</v>
      </c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20.100000000000001" customHeight="1">
      <c r="A65" s="47">
        <v>33</v>
      </c>
      <c r="B65" s="93" t="s">
        <v>123</v>
      </c>
      <c r="C65" s="7" t="s">
        <v>24</v>
      </c>
      <c r="D65" s="7">
        <v>1</v>
      </c>
      <c r="E65" s="40"/>
      <c r="F65" s="40">
        <f t="shared" si="0"/>
        <v>0</v>
      </c>
      <c r="G65" s="44" t="s">
        <v>124</v>
      </c>
      <c r="H65" s="44" t="s">
        <v>125</v>
      </c>
      <c r="I65" s="44" t="s">
        <v>106</v>
      </c>
      <c r="J65" s="44" t="s">
        <v>42</v>
      </c>
      <c r="K65" s="44">
        <v>10000</v>
      </c>
      <c r="L65" s="44" t="s">
        <v>42</v>
      </c>
      <c r="M65" s="44">
        <v>11</v>
      </c>
      <c r="N65" s="54" t="s">
        <v>109</v>
      </c>
      <c r="O65" s="44" t="s">
        <v>110</v>
      </c>
      <c r="P65" s="44" t="s">
        <v>42</v>
      </c>
      <c r="Q65" s="44" t="s">
        <v>42</v>
      </c>
      <c r="R65" s="44" t="s">
        <v>42</v>
      </c>
    </row>
    <row r="66" spans="1:18" ht="20.100000000000001" customHeight="1">
      <c r="A66" s="47"/>
      <c r="B66" s="93"/>
      <c r="C66" s="7" t="s">
        <v>27</v>
      </c>
      <c r="D66" s="7">
        <v>1</v>
      </c>
      <c r="E66" s="40"/>
      <c r="F66" s="40">
        <f t="shared" si="0"/>
        <v>0</v>
      </c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ht="20.100000000000001" customHeight="1">
      <c r="A67" s="47"/>
      <c r="B67" s="93"/>
      <c r="C67" s="7" t="s">
        <v>28</v>
      </c>
      <c r="D67" s="7">
        <v>1</v>
      </c>
      <c r="E67" s="40"/>
      <c r="F67" s="40">
        <f t="shared" si="0"/>
        <v>0</v>
      </c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ht="20.100000000000001" customHeight="1">
      <c r="A68" s="47">
        <v>34</v>
      </c>
      <c r="B68" s="94" t="s">
        <v>126</v>
      </c>
      <c r="C68" s="7" t="s">
        <v>24</v>
      </c>
      <c r="D68" s="7">
        <v>1</v>
      </c>
      <c r="E68" s="40"/>
      <c r="F68" s="40">
        <f t="shared" si="0"/>
        <v>0</v>
      </c>
      <c r="G68" s="44" t="s">
        <v>127</v>
      </c>
      <c r="H68" s="44" t="s">
        <v>128</v>
      </c>
      <c r="I68" s="44" t="s">
        <v>106</v>
      </c>
      <c r="J68" s="44" t="s">
        <v>42</v>
      </c>
      <c r="K68" s="44" t="s">
        <v>129</v>
      </c>
      <c r="L68" s="44" t="s">
        <v>42</v>
      </c>
      <c r="M68" s="44" t="s">
        <v>130</v>
      </c>
      <c r="N68" s="44" t="s">
        <v>131</v>
      </c>
      <c r="O68" s="44" t="s">
        <v>132</v>
      </c>
      <c r="P68" s="44" t="s">
        <v>42</v>
      </c>
      <c r="Q68" s="44" t="s">
        <v>42</v>
      </c>
      <c r="R68" s="44" t="s">
        <v>42</v>
      </c>
    </row>
    <row r="69" spans="1:18" ht="20.100000000000001" customHeight="1">
      <c r="A69" s="47"/>
      <c r="B69" s="94"/>
      <c r="C69" s="7" t="s">
        <v>27</v>
      </c>
      <c r="D69" s="7">
        <v>1</v>
      </c>
      <c r="E69" s="40"/>
      <c r="F69" s="40">
        <f t="shared" si="0"/>
        <v>0</v>
      </c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</row>
    <row r="70" spans="1:18" ht="20.100000000000001" customHeight="1">
      <c r="A70" s="47"/>
      <c r="B70" s="94"/>
      <c r="C70" s="7" t="s">
        <v>28</v>
      </c>
      <c r="D70" s="7">
        <v>1</v>
      </c>
      <c r="E70" s="40"/>
      <c r="F70" s="40">
        <f t="shared" si="0"/>
        <v>0</v>
      </c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</row>
    <row r="71" spans="1:18" ht="20.100000000000001" customHeight="1">
      <c r="A71" s="47">
        <v>35</v>
      </c>
      <c r="B71" s="45" t="s">
        <v>133</v>
      </c>
      <c r="C71" s="7" t="s">
        <v>24</v>
      </c>
      <c r="D71" s="7">
        <v>1</v>
      </c>
      <c r="E71" s="40"/>
      <c r="F71" s="40">
        <f t="shared" si="0"/>
        <v>0</v>
      </c>
      <c r="G71" s="44">
        <v>75869</v>
      </c>
      <c r="H71" s="44" t="s">
        <v>134</v>
      </c>
      <c r="I71" s="44" t="s">
        <v>135</v>
      </c>
      <c r="J71" s="44" t="s">
        <v>42</v>
      </c>
      <c r="K71" s="44">
        <v>4.83</v>
      </c>
      <c r="L71" s="44" t="s">
        <v>42</v>
      </c>
      <c r="M71" s="44">
        <v>20</v>
      </c>
      <c r="N71" s="44">
        <v>115</v>
      </c>
      <c r="O71" s="44" t="s">
        <v>60</v>
      </c>
      <c r="P71" s="44"/>
      <c r="Q71" s="44" t="s">
        <v>42</v>
      </c>
      <c r="R71" s="44"/>
    </row>
    <row r="72" spans="1:18" ht="20.100000000000001" customHeight="1">
      <c r="A72" s="47"/>
      <c r="B72" s="45"/>
      <c r="C72" s="7" t="s">
        <v>27</v>
      </c>
      <c r="D72" s="7">
        <v>1</v>
      </c>
      <c r="E72" s="40"/>
      <c r="F72" s="40">
        <f t="shared" si="0"/>
        <v>0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</row>
    <row r="73" spans="1:18" ht="20.100000000000001" customHeight="1">
      <c r="A73" s="47"/>
      <c r="B73" s="45"/>
      <c r="C73" s="7" t="s">
        <v>28</v>
      </c>
      <c r="D73" s="7">
        <v>1</v>
      </c>
      <c r="E73" s="40"/>
      <c r="F73" s="40">
        <f t="shared" si="0"/>
        <v>0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</row>
    <row r="74" spans="1:18" ht="20.100000000000001" customHeight="1">
      <c r="A74" s="47">
        <v>36</v>
      </c>
      <c r="B74" s="45" t="s">
        <v>133</v>
      </c>
      <c r="C74" s="7" t="s">
        <v>24</v>
      </c>
      <c r="D74" s="7">
        <v>1</v>
      </c>
      <c r="E74" s="40"/>
      <c r="F74" s="40">
        <f t="shared" si="0"/>
        <v>0</v>
      </c>
      <c r="G74" s="44">
        <v>75870</v>
      </c>
      <c r="H74" s="44" t="s">
        <v>136</v>
      </c>
      <c r="I74" s="44" t="s">
        <v>135</v>
      </c>
      <c r="J74" s="44" t="s">
        <v>42</v>
      </c>
      <c r="K74" s="44">
        <v>4.83</v>
      </c>
      <c r="L74" s="44" t="s">
        <v>42</v>
      </c>
      <c r="M74" s="44">
        <v>20</v>
      </c>
      <c r="N74" s="44">
        <v>115</v>
      </c>
      <c r="O74" s="44" t="s">
        <v>60</v>
      </c>
      <c r="P74" s="44"/>
      <c r="Q74" s="44" t="s">
        <v>42</v>
      </c>
      <c r="R74" s="44"/>
    </row>
    <row r="75" spans="1:18" ht="20.100000000000001" customHeight="1">
      <c r="A75" s="47"/>
      <c r="B75" s="45"/>
      <c r="C75" s="7" t="s">
        <v>27</v>
      </c>
      <c r="D75" s="7">
        <v>1</v>
      </c>
      <c r="E75" s="40"/>
      <c r="F75" s="40">
        <f t="shared" si="0"/>
        <v>0</v>
      </c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</row>
    <row r="76" spans="1:18" ht="20.100000000000001" customHeight="1">
      <c r="A76" s="47"/>
      <c r="B76" s="45"/>
      <c r="C76" s="7" t="s">
        <v>28</v>
      </c>
      <c r="D76" s="7">
        <v>1</v>
      </c>
      <c r="E76" s="40"/>
      <c r="F76" s="40">
        <f t="shared" si="0"/>
        <v>0</v>
      </c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</row>
    <row r="77" spans="1:18" ht="20.100000000000001" customHeight="1">
      <c r="A77" s="47">
        <v>37</v>
      </c>
      <c r="B77" s="45" t="s">
        <v>137</v>
      </c>
      <c r="C77" s="7" t="s">
        <v>24</v>
      </c>
      <c r="D77" s="7">
        <v>1</v>
      </c>
      <c r="E77" s="40"/>
      <c r="F77" s="40">
        <f t="shared" ref="F77:F140" si="1">SUM(D77*E77)</f>
        <v>0</v>
      </c>
      <c r="G77" s="44" t="s">
        <v>138</v>
      </c>
      <c r="H77" s="44" t="s">
        <v>139</v>
      </c>
      <c r="I77" s="44" t="s">
        <v>135</v>
      </c>
      <c r="J77" s="44" t="s">
        <v>42</v>
      </c>
      <c r="K77" s="44">
        <v>4</v>
      </c>
      <c r="L77" s="44" t="s">
        <v>42</v>
      </c>
      <c r="M77" s="44">
        <v>10</v>
      </c>
      <c r="N77" s="44">
        <v>120</v>
      </c>
      <c r="O77" s="44" t="s">
        <v>60</v>
      </c>
      <c r="P77" s="44"/>
      <c r="Q77" s="44" t="s">
        <v>42</v>
      </c>
      <c r="R77" s="44"/>
    </row>
    <row r="78" spans="1:18" ht="20.100000000000001" customHeight="1">
      <c r="A78" s="47"/>
      <c r="B78" s="45"/>
      <c r="C78" s="7" t="s">
        <v>27</v>
      </c>
      <c r="D78" s="7">
        <v>1</v>
      </c>
      <c r="E78" s="40"/>
      <c r="F78" s="40">
        <f t="shared" si="1"/>
        <v>0</v>
      </c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</row>
    <row r="79" spans="1:18" ht="20.100000000000001" customHeight="1">
      <c r="A79" s="47"/>
      <c r="B79" s="45"/>
      <c r="C79" s="7" t="s">
        <v>28</v>
      </c>
      <c r="D79" s="7">
        <v>1</v>
      </c>
      <c r="E79" s="40"/>
      <c r="F79" s="40">
        <f t="shared" si="1"/>
        <v>0</v>
      </c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</row>
    <row r="80" spans="1:18" ht="20.100000000000001" customHeight="1">
      <c r="A80" s="47">
        <v>38</v>
      </c>
      <c r="B80" s="45" t="s">
        <v>137</v>
      </c>
      <c r="C80" s="7" t="s">
        <v>24</v>
      </c>
      <c r="D80" s="7">
        <v>1</v>
      </c>
      <c r="E80" s="40"/>
      <c r="F80" s="40">
        <f t="shared" si="1"/>
        <v>0</v>
      </c>
      <c r="G80" s="44" t="s">
        <v>140</v>
      </c>
      <c r="H80" s="44" t="s">
        <v>141</v>
      </c>
      <c r="I80" s="44" t="s">
        <v>135</v>
      </c>
      <c r="J80" s="44" t="s">
        <v>42</v>
      </c>
      <c r="K80" s="44">
        <v>4</v>
      </c>
      <c r="L80" s="44" t="s">
        <v>42</v>
      </c>
      <c r="M80" s="44">
        <v>10</v>
      </c>
      <c r="N80" s="44">
        <v>120</v>
      </c>
      <c r="O80" s="44" t="s">
        <v>60</v>
      </c>
      <c r="P80" s="44"/>
      <c r="Q80" s="44" t="s">
        <v>42</v>
      </c>
      <c r="R80" s="44"/>
    </row>
    <row r="81" spans="1:18" ht="20.100000000000001" customHeight="1">
      <c r="A81" s="47"/>
      <c r="B81" s="45"/>
      <c r="C81" s="7" t="s">
        <v>27</v>
      </c>
      <c r="D81" s="7">
        <v>1</v>
      </c>
      <c r="E81" s="40"/>
      <c r="F81" s="40">
        <f t="shared" si="1"/>
        <v>0</v>
      </c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</row>
    <row r="82" spans="1:18" ht="20.100000000000001" customHeight="1">
      <c r="A82" s="47"/>
      <c r="B82" s="45"/>
      <c r="C82" s="7" t="s">
        <v>28</v>
      </c>
      <c r="D82" s="7">
        <v>1</v>
      </c>
      <c r="E82" s="40"/>
      <c r="F82" s="40">
        <f t="shared" si="1"/>
        <v>0</v>
      </c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</row>
    <row r="83" spans="1:18" ht="20.100000000000001" customHeight="1">
      <c r="A83" s="47">
        <v>39</v>
      </c>
      <c r="B83" s="45" t="s">
        <v>142</v>
      </c>
      <c r="C83" s="7" t="s">
        <v>24</v>
      </c>
      <c r="D83" s="7">
        <v>1</v>
      </c>
      <c r="E83" s="40"/>
      <c r="F83" s="40">
        <f t="shared" si="1"/>
        <v>0</v>
      </c>
      <c r="G83" s="44">
        <v>1320</v>
      </c>
      <c r="H83" s="44" t="s">
        <v>143</v>
      </c>
      <c r="I83" s="44" t="s">
        <v>106</v>
      </c>
      <c r="J83" s="44" t="s">
        <v>42</v>
      </c>
      <c r="K83" s="44">
        <v>46.4</v>
      </c>
      <c r="L83" s="44" t="s">
        <v>42</v>
      </c>
      <c r="M83" s="44">
        <v>2</v>
      </c>
      <c r="N83" s="44">
        <v>160</v>
      </c>
      <c r="O83" s="44" t="s">
        <v>35</v>
      </c>
      <c r="P83" s="44"/>
      <c r="Q83" s="44" t="s">
        <v>42</v>
      </c>
      <c r="R83" s="44"/>
    </row>
    <row r="84" spans="1:18" ht="20.100000000000001" customHeight="1">
      <c r="A84" s="47"/>
      <c r="B84" s="45"/>
      <c r="C84" s="7" t="s">
        <v>27</v>
      </c>
      <c r="D84" s="7">
        <v>1</v>
      </c>
      <c r="E84" s="40"/>
      <c r="F84" s="40">
        <f t="shared" si="1"/>
        <v>0</v>
      </c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</row>
    <row r="85" spans="1:18" ht="20.100000000000001" customHeight="1">
      <c r="A85" s="47"/>
      <c r="B85" s="45"/>
      <c r="C85" s="7" t="s">
        <v>28</v>
      </c>
      <c r="D85" s="7">
        <v>1</v>
      </c>
      <c r="E85" s="40"/>
      <c r="F85" s="40">
        <f t="shared" si="1"/>
        <v>0</v>
      </c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</row>
    <row r="86" spans="1:18" ht="20.100000000000001" customHeight="1">
      <c r="A86" s="47">
        <v>40</v>
      </c>
      <c r="B86" s="45" t="s">
        <v>144</v>
      </c>
      <c r="C86" s="7" t="s">
        <v>24</v>
      </c>
      <c r="D86" s="7">
        <v>1</v>
      </c>
      <c r="E86" s="40"/>
      <c r="F86" s="40">
        <f t="shared" si="1"/>
        <v>0</v>
      </c>
      <c r="G86" s="44">
        <v>1321</v>
      </c>
      <c r="H86" s="44" t="s">
        <v>145</v>
      </c>
      <c r="I86" s="44" t="s">
        <v>106</v>
      </c>
      <c r="J86" s="44" t="s">
        <v>42</v>
      </c>
      <c r="K86" s="44">
        <v>47.45</v>
      </c>
      <c r="L86" s="44" t="s">
        <v>42</v>
      </c>
      <c r="M86" s="44">
        <v>2</v>
      </c>
      <c r="N86" s="44">
        <v>160</v>
      </c>
      <c r="O86" s="44" t="s">
        <v>35</v>
      </c>
      <c r="P86" s="44"/>
      <c r="Q86" s="44" t="s">
        <v>42</v>
      </c>
      <c r="R86" s="44"/>
    </row>
    <row r="87" spans="1:18" ht="20.100000000000001" customHeight="1">
      <c r="A87" s="47"/>
      <c r="B87" s="45"/>
      <c r="C87" s="7" t="s">
        <v>27</v>
      </c>
      <c r="D87" s="7">
        <v>1</v>
      </c>
      <c r="E87" s="40"/>
      <c r="F87" s="40">
        <f t="shared" si="1"/>
        <v>0</v>
      </c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</row>
    <row r="88" spans="1:18" ht="20.100000000000001" customHeight="1">
      <c r="A88" s="47"/>
      <c r="B88" s="45"/>
      <c r="C88" s="7" t="s">
        <v>28</v>
      </c>
      <c r="D88" s="7">
        <v>1</v>
      </c>
      <c r="E88" s="40"/>
      <c r="F88" s="40">
        <f t="shared" si="1"/>
        <v>0</v>
      </c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</row>
    <row r="89" spans="1:18" ht="20.100000000000001" customHeight="1">
      <c r="A89" s="47">
        <v>41</v>
      </c>
      <c r="B89" s="45" t="s">
        <v>146</v>
      </c>
      <c r="C89" s="7" t="s">
        <v>24</v>
      </c>
      <c r="D89" s="7">
        <v>1</v>
      </c>
      <c r="E89" s="40"/>
      <c r="F89" s="40">
        <f t="shared" si="1"/>
        <v>0</v>
      </c>
      <c r="G89" s="44">
        <v>35205</v>
      </c>
      <c r="H89" s="44" t="s">
        <v>147</v>
      </c>
      <c r="I89" s="44" t="s">
        <v>106</v>
      </c>
      <c r="J89" s="44" t="s">
        <v>42</v>
      </c>
      <c r="K89" s="44">
        <v>41.6</v>
      </c>
      <c r="L89" s="44" t="s">
        <v>42</v>
      </c>
      <c r="M89" s="44">
        <v>3.5</v>
      </c>
      <c r="N89" s="44">
        <v>200</v>
      </c>
      <c r="O89" s="44" t="s">
        <v>35</v>
      </c>
      <c r="P89" s="44"/>
      <c r="Q89" s="44" t="s">
        <v>42</v>
      </c>
      <c r="R89" s="44"/>
    </row>
    <row r="90" spans="1:18" ht="20.100000000000001" customHeight="1">
      <c r="A90" s="47"/>
      <c r="B90" s="45"/>
      <c r="C90" s="7" t="s">
        <v>27</v>
      </c>
      <c r="D90" s="7">
        <v>1</v>
      </c>
      <c r="E90" s="40"/>
      <c r="F90" s="40">
        <f t="shared" si="1"/>
        <v>0</v>
      </c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</row>
    <row r="91" spans="1:18" ht="20.100000000000001" customHeight="1">
      <c r="A91" s="47"/>
      <c r="B91" s="45"/>
      <c r="C91" s="7" t="s">
        <v>28</v>
      </c>
      <c r="D91" s="7">
        <v>1</v>
      </c>
      <c r="E91" s="40"/>
      <c r="F91" s="40">
        <f t="shared" si="1"/>
        <v>0</v>
      </c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</row>
    <row r="92" spans="1:18" ht="20.100000000000001" customHeight="1">
      <c r="A92" s="47">
        <v>42</v>
      </c>
      <c r="B92" s="45" t="s">
        <v>148</v>
      </c>
      <c r="C92" s="7" t="s">
        <v>24</v>
      </c>
      <c r="D92" s="7">
        <v>1</v>
      </c>
      <c r="E92" s="40"/>
      <c r="F92" s="40">
        <f t="shared" si="1"/>
        <v>0</v>
      </c>
      <c r="G92" s="44">
        <v>27019</v>
      </c>
      <c r="H92" s="44" t="s">
        <v>149</v>
      </c>
      <c r="I92" s="44" t="s">
        <v>106</v>
      </c>
      <c r="J92" s="44" t="s">
        <v>42</v>
      </c>
      <c r="K92" s="44">
        <v>5.98</v>
      </c>
      <c r="L92" s="44" t="s">
        <v>42</v>
      </c>
      <c r="M92" s="44">
        <v>13</v>
      </c>
      <c r="N92" s="44">
        <v>300</v>
      </c>
      <c r="O92" s="44" t="s">
        <v>35</v>
      </c>
      <c r="P92" s="44"/>
      <c r="Q92" s="44" t="s">
        <v>42</v>
      </c>
      <c r="R92" s="44"/>
    </row>
    <row r="93" spans="1:18" ht="20.100000000000001" customHeight="1">
      <c r="A93" s="47"/>
      <c r="B93" s="45"/>
      <c r="C93" s="7" t="s">
        <v>27</v>
      </c>
      <c r="D93" s="7">
        <v>1</v>
      </c>
      <c r="E93" s="40"/>
      <c r="F93" s="40">
        <f t="shared" si="1"/>
        <v>0</v>
      </c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</row>
    <row r="94" spans="1:18" ht="20.100000000000001" customHeight="1">
      <c r="A94" s="47"/>
      <c r="B94" s="45"/>
      <c r="C94" s="7" t="s">
        <v>28</v>
      </c>
      <c r="D94" s="7">
        <v>1</v>
      </c>
      <c r="E94" s="40"/>
      <c r="F94" s="40">
        <f t="shared" si="1"/>
        <v>0</v>
      </c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</row>
    <row r="95" spans="1:18" ht="20.100000000000001" customHeight="1">
      <c r="A95" s="47">
        <v>43</v>
      </c>
      <c r="B95" s="45" t="s">
        <v>150</v>
      </c>
      <c r="C95" s="7" t="s">
        <v>24</v>
      </c>
      <c r="D95" s="7">
        <v>1</v>
      </c>
      <c r="E95" s="40"/>
      <c r="F95" s="40">
        <f t="shared" si="1"/>
        <v>0</v>
      </c>
      <c r="G95" s="44">
        <v>27020</v>
      </c>
      <c r="H95" s="44" t="s">
        <v>151</v>
      </c>
      <c r="I95" s="44" t="s">
        <v>106</v>
      </c>
      <c r="J95" s="44" t="s">
        <v>42</v>
      </c>
      <c r="K95" s="44">
        <v>4.84</v>
      </c>
      <c r="L95" s="44" t="s">
        <v>42</v>
      </c>
      <c r="M95" s="44">
        <v>24</v>
      </c>
      <c r="N95" s="44">
        <v>400</v>
      </c>
      <c r="O95" s="44" t="s">
        <v>35</v>
      </c>
      <c r="P95" s="44"/>
      <c r="Q95" s="44" t="s">
        <v>42</v>
      </c>
      <c r="R95" s="44"/>
    </row>
    <row r="96" spans="1:18" ht="20.100000000000001" customHeight="1">
      <c r="A96" s="47"/>
      <c r="B96" s="45"/>
      <c r="C96" s="7" t="s">
        <v>27</v>
      </c>
      <c r="D96" s="7">
        <v>1</v>
      </c>
      <c r="E96" s="40"/>
      <c r="F96" s="40">
        <f t="shared" si="1"/>
        <v>0</v>
      </c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</row>
    <row r="97" spans="1:18" ht="20.100000000000001" customHeight="1">
      <c r="A97" s="47"/>
      <c r="B97" s="45"/>
      <c r="C97" s="7" t="s">
        <v>28</v>
      </c>
      <c r="D97" s="7">
        <v>1</v>
      </c>
      <c r="E97" s="40"/>
      <c r="F97" s="40">
        <f t="shared" si="1"/>
        <v>0</v>
      </c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</row>
    <row r="98" spans="1:18" ht="20.100000000000001" customHeight="1">
      <c r="A98" s="47">
        <v>44</v>
      </c>
      <c r="B98" s="45" t="s">
        <v>152</v>
      </c>
      <c r="C98" s="7" t="s">
        <v>24</v>
      </c>
      <c r="D98" s="7">
        <v>1</v>
      </c>
      <c r="E98" s="40"/>
      <c r="F98" s="40">
        <f t="shared" si="1"/>
        <v>0</v>
      </c>
      <c r="G98" s="44">
        <v>1319</v>
      </c>
      <c r="H98" s="44" t="s">
        <v>153</v>
      </c>
      <c r="I98" s="44" t="s">
        <v>106</v>
      </c>
      <c r="J98" s="44" t="s">
        <v>42</v>
      </c>
      <c r="K98" s="44">
        <v>16.128</v>
      </c>
      <c r="L98" s="44" t="s">
        <v>42</v>
      </c>
      <c r="M98" s="44">
        <v>3</v>
      </c>
      <c r="N98" s="44">
        <v>160</v>
      </c>
      <c r="O98" s="44" t="s">
        <v>154</v>
      </c>
      <c r="P98" s="44"/>
      <c r="Q98" s="44" t="s">
        <v>42</v>
      </c>
      <c r="R98" s="44"/>
    </row>
    <row r="99" spans="1:18" ht="20.100000000000001" customHeight="1">
      <c r="A99" s="47"/>
      <c r="B99" s="45"/>
      <c r="C99" s="7" t="s">
        <v>27</v>
      </c>
      <c r="D99" s="7">
        <v>1</v>
      </c>
      <c r="E99" s="40"/>
      <c r="F99" s="40">
        <f t="shared" si="1"/>
        <v>0</v>
      </c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</row>
    <row r="100" spans="1:18" ht="20.100000000000001" customHeight="1">
      <c r="A100" s="47"/>
      <c r="B100" s="45"/>
      <c r="C100" s="7" t="s">
        <v>28</v>
      </c>
      <c r="D100" s="7">
        <v>1</v>
      </c>
      <c r="E100" s="40"/>
      <c r="F100" s="40">
        <f t="shared" si="1"/>
        <v>0</v>
      </c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</row>
    <row r="101" spans="1:18" ht="20.100000000000001" customHeight="1">
      <c r="A101" s="47">
        <v>45</v>
      </c>
      <c r="B101" s="45" t="s">
        <v>155</v>
      </c>
      <c r="C101" s="7" t="s">
        <v>24</v>
      </c>
      <c r="D101" s="7">
        <v>1</v>
      </c>
      <c r="E101" s="40"/>
      <c r="F101" s="40">
        <f t="shared" si="1"/>
        <v>0</v>
      </c>
      <c r="G101" s="44">
        <v>1318</v>
      </c>
      <c r="H101" s="44" t="s">
        <v>156</v>
      </c>
      <c r="I101" s="44" t="s">
        <v>106</v>
      </c>
      <c r="J101" s="44" t="s">
        <v>42</v>
      </c>
      <c r="K101" s="44">
        <v>27.83</v>
      </c>
      <c r="L101" s="44" t="s">
        <v>42</v>
      </c>
      <c r="M101" s="44">
        <v>3</v>
      </c>
      <c r="N101" s="44">
        <v>180</v>
      </c>
      <c r="O101" s="44" t="s">
        <v>154</v>
      </c>
      <c r="P101" s="44"/>
      <c r="Q101" s="44" t="s">
        <v>42</v>
      </c>
      <c r="R101" s="44"/>
    </row>
    <row r="102" spans="1:18" ht="20.100000000000001" customHeight="1">
      <c r="A102" s="47"/>
      <c r="B102" s="45"/>
      <c r="C102" s="7" t="s">
        <v>27</v>
      </c>
      <c r="D102" s="7">
        <v>1</v>
      </c>
      <c r="E102" s="40"/>
      <c r="F102" s="40">
        <f t="shared" si="1"/>
        <v>0</v>
      </c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</row>
    <row r="103" spans="1:18" ht="20.100000000000001" customHeight="1">
      <c r="A103" s="47"/>
      <c r="B103" s="45"/>
      <c r="C103" s="7" t="s">
        <v>28</v>
      </c>
      <c r="D103" s="7">
        <v>1</v>
      </c>
      <c r="E103" s="40"/>
      <c r="F103" s="40">
        <f t="shared" si="1"/>
        <v>0</v>
      </c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</row>
    <row r="104" spans="1:18" ht="20.100000000000001" customHeight="1">
      <c r="A104" s="47">
        <v>46</v>
      </c>
      <c r="B104" s="45" t="s">
        <v>157</v>
      </c>
      <c r="C104" s="7" t="s">
        <v>24</v>
      </c>
      <c r="D104" s="7">
        <v>1</v>
      </c>
      <c r="E104" s="40"/>
      <c r="F104" s="40">
        <f t="shared" si="1"/>
        <v>0</v>
      </c>
      <c r="G104" s="44" t="s">
        <v>158</v>
      </c>
      <c r="H104" s="44" t="s">
        <v>159</v>
      </c>
      <c r="I104" s="44" t="s">
        <v>106</v>
      </c>
      <c r="J104" s="44" t="s">
        <v>42</v>
      </c>
      <c r="K104" s="44">
        <v>42.25</v>
      </c>
      <c r="L104" s="44" t="s">
        <v>42</v>
      </c>
      <c r="M104" s="44">
        <v>7</v>
      </c>
      <c r="N104" s="44">
        <v>180</v>
      </c>
      <c r="O104" s="44" t="s">
        <v>154</v>
      </c>
      <c r="P104" s="44"/>
      <c r="Q104" s="44" t="s">
        <v>42</v>
      </c>
      <c r="R104" s="44"/>
    </row>
    <row r="105" spans="1:18" ht="20.100000000000001" customHeight="1">
      <c r="A105" s="47"/>
      <c r="B105" s="45"/>
      <c r="C105" s="7" t="s">
        <v>27</v>
      </c>
      <c r="D105" s="7">
        <v>1</v>
      </c>
      <c r="E105" s="40"/>
      <c r="F105" s="40">
        <f t="shared" si="1"/>
        <v>0</v>
      </c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</row>
    <row r="106" spans="1:18" ht="20.100000000000001" customHeight="1">
      <c r="A106" s="47"/>
      <c r="B106" s="45"/>
      <c r="C106" s="7" t="s">
        <v>28</v>
      </c>
      <c r="D106" s="7">
        <v>1</v>
      </c>
      <c r="E106" s="40"/>
      <c r="F106" s="40">
        <f t="shared" si="1"/>
        <v>0</v>
      </c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</row>
    <row r="107" spans="1:18" ht="20.100000000000001" customHeight="1">
      <c r="A107" s="47">
        <v>47</v>
      </c>
      <c r="B107" s="45" t="s">
        <v>160</v>
      </c>
      <c r="C107" s="7" t="s">
        <v>24</v>
      </c>
      <c r="D107" s="7">
        <v>1</v>
      </c>
      <c r="E107" s="40"/>
      <c r="F107" s="40">
        <f t="shared" si="1"/>
        <v>0</v>
      </c>
      <c r="G107" s="44"/>
      <c r="H107" s="44" t="s">
        <v>161</v>
      </c>
      <c r="I107" s="44" t="s">
        <v>106</v>
      </c>
      <c r="J107" s="44"/>
      <c r="K107" s="44"/>
      <c r="L107" s="44"/>
      <c r="M107" s="44"/>
      <c r="N107" s="44"/>
      <c r="O107" s="44"/>
      <c r="P107" s="44"/>
      <c r="Q107" s="44"/>
      <c r="R107" s="44"/>
    </row>
    <row r="108" spans="1:18" ht="20.100000000000001" customHeight="1">
      <c r="A108" s="47"/>
      <c r="B108" s="45"/>
      <c r="C108" s="7" t="s">
        <v>27</v>
      </c>
      <c r="D108" s="7">
        <v>1</v>
      </c>
      <c r="E108" s="40"/>
      <c r="F108" s="40">
        <f t="shared" si="1"/>
        <v>0</v>
      </c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</row>
    <row r="109" spans="1:18" ht="20.100000000000001" customHeight="1">
      <c r="A109" s="47"/>
      <c r="B109" s="45"/>
      <c r="C109" s="7" t="s">
        <v>28</v>
      </c>
      <c r="D109" s="7">
        <v>1</v>
      </c>
      <c r="E109" s="40"/>
      <c r="F109" s="40">
        <f t="shared" si="1"/>
        <v>0</v>
      </c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</row>
    <row r="110" spans="1:18" ht="20.100000000000001" customHeight="1">
      <c r="A110" s="47">
        <v>48</v>
      </c>
      <c r="B110" s="45" t="s">
        <v>162</v>
      </c>
      <c r="C110" s="7" t="s">
        <v>24</v>
      </c>
      <c r="D110" s="7">
        <v>1</v>
      </c>
      <c r="E110" s="40"/>
      <c r="F110" s="40">
        <f t="shared" si="1"/>
        <v>0</v>
      </c>
      <c r="G110" s="44"/>
      <c r="H110" s="44" t="s">
        <v>163</v>
      </c>
      <c r="I110" s="44" t="s">
        <v>106</v>
      </c>
      <c r="J110" s="44"/>
      <c r="K110" s="44"/>
      <c r="L110" s="44"/>
      <c r="M110" s="44"/>
      <c r="N110" s="44"/>
      <c r="O110" s="44"/>
      <c r="P110" s="44"/>
      <c r="Q110" s="44"/>
      <c r="R110" s="44"/>
    </row>
    <row r="111" spans="1:18" ht="20.100000000000001" customHeight="1">
      <c r="A111" s="47"/>
      <c r="B111" s="45"/>
      <c r="C111" s="7" t="s">
        <v>27</v>
      </c>
      <c r="D111" s="7">
        <v>1</v>
      </c>
      <c r="E111" s="40"/>
      <c r="F111" s="40">
        <f t="shared" si="1"/>
        <v>0</v>
      </c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</row>
    <row r="112" spans="1:18" ht="20.100000000000001" customHeight="1">
      <c r="A112" s="47"/>
      <c r="B112" s="45"/>
      <c r="C112" s="7" t="s">
        <v>28</v>
      </c>
      <c r="D112" s="7">
        <v>1</v>
      </c>
      <c r="E112" s="40"/>
      <c r="F112" s="40">
        <f t="shared" si="1"/>
        <v>0</v>
      </c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1:18" ht="20.100000000000001" customHeight="1">
      <c r="A113" s="47">
        <v>49</v>
      </c>
      <c r="B113" s="45" t="s">
        <v>164</v>
      </c>
      <c r="C113" s="7" t="s">
        <v>24</v>
      </c>
      <c r="D113" s="7">
        <v>1</v>
      </c>
      <c r="E113" s="40"/>
      <c r="F113" s="40">
        <f t="shared" si="1"/>
        <v>0</v>
      </c>
      <c r="G113" s="44"/>
      <c r="H113" s="44" t="s">
        <v>165</v>
      </c>
      <c r="I113" s="44" t="s">
        <v>106</v>
      </c>
      <c r="J113" s="44"/>
      <c r="K113" s="44"/>
      <c r="L113" s="44"/>
      <c r="M113" s="44"/>
      <c r="N113" s="44"/>
      <c r="O113" s="44"/>
      <c r="P113" s="44"/>
      <c r="Q113" s="44"/>
      <c r="R113" s="44"/>
    </row>
    <row r="114" spans="1:18" ht="20.100000000000001" customHeight="1">
      <c r="A114" s="47"/>
      <c r="B114" s="45"/>
      <c r="C114" s="7" t="s">
        <v>27</v>
      </c>
      <c r="D114" s="7">
        <v>1</v>
      </c>
      <c r="E114" s="40"/>
      <c r="F114" s="40">
        <f t="shared" si="1"/>
        <v>0</v>
      </c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</row>
    <row r="115" spans="1:18" ht="20.100000000000001" customHeight="1">
      <c r="A115" s="47"/>
      <c r="B115" s="45"/>
      <c r="C115" s="7" t="s">
        <v>28</v>
      </c>
      <c r="D115" s="7">
        <v>1</v>
      </c>
      <c r="E115" s="40"/>
      <c r="F115" s="40">
        <f t="shared" si="1"/>
        <v>0</v>
      </c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</row>
    <row r="116" spans="1:18" ht="20.100000000000001" customHeight="1">
      <c r="A116" s="47">
        <v>50</v>
      </c>
      <c r="B116" s="45" t="s">
        <v>166</v>
      </c>
      <c r="C116" s="7" t="s">
        <v>24</v>
      </c>
      <c r="D116" s="7">
        <v>1</v>
      </c>
      <c r="E116" s="40"/>
      <c r="F116" s="40">
        <f t="shared" si="1"/>
        <v>0</v>
      </c>
      <c r="G116" s="44"/>
      <c r="H116" s="44" t="s">
        <v>167</v>
      </c>
      <c r="I116" s="44" t="s">
        <v>106</v>
      </c>
      <c r="J116" s="44"/>
      <c r="K116" s="44"/>
      <c r="L116" s="44"/>
      <c r="M116" s="44"/>
      <c r="N116" s="44"/>
      <c r="O116" s="44"/>
      <c r="P116" s="44"/>
      <c r="Q116" s="44"/>
      <c r="R116" s="44"/>
    </row>
    <row r="117" spans="1:18" ht="20.100000000000001" customHeight="1">
      <c r="A117" s="47"/>
      <c r="B117" s="45"/>
      <c r="C117" s="7" t="s">
        <v>27</v>
      </c>
      <c r="D117" s="7">
        <v>1</v>
      </c>
      <c r="E117" s="40"/>
      <c r="F117" s="40">
        <f t="shared" si="1"/>
        <v>0</v>
      </c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</row>
    <row r="118" spans="1:18" ht="20.100000000000001" customHeight="1">
      <c r="A118" s="47"/>
      <c r="B118" s="45"/>
      <c r="C118" s="7" t="s">
        <v>28</v>
      </c>
      <c r="D118" s="7">
        <v>1</v>
      </c>
      <c r="E118" s="40"/>
      <c r="F118" s="40">
        <f t="shared" si="1"/>
        <v>0</v>
      </c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</row>
    <row r="119" spans="1:18" ht="20.100000000000001" customHeight="1">
      <c r="A119" s="47">
        <v>51</v>
      </c>
      <c r="B119" s="45" t="s">
        <v>168</v>
      </c>
      <c r="C119" s="7" t="s">
        <v>24</v>
      </c>
      <c r="D119" s="7">
        <v>1</v>
      </c>
      <c r="E119" s="40"/>
      <c r="F119" s="40">
        <f t="shared" si="1"/>
        <v>0</v>
      </c>
      <c r="G119" s="44"/>
      <c r="H119" s="44" t="s">
        <v>169</v>
      </c>
      <c r="I119" s="44" t="s">
        <v>106</v>
      </c>
      <c r="J119" s="44"/>
      <c r="K119" s="44"/>
      <c r="L119" s="44"/>
      <c r="M119" s="44"/>
      <c r="N119" s="44"/>
      <c r="O119" s="44"/>
      <c r="P119" s="44"/>
      <c r="Q119" s="44"/>
      <c r="R119" s="44"/>
    </row>
    <row r="120" spans="1:18" ht="20.100000000000001" customHeight="1">
      <c r="A120" s="47"/>
      <c r="B120" s="45"/>
      <c r="C120" s="7" t="s">
        <v>27</v>
      </c>
      <c r="D120" s="7">
        <v>1</v>
      </c>
      <c r="E120" s="40"/>
      <c r="F120" s="40">
        <f t="shared" si="1"/>
        <v>0</v>
      </c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</row>
    <row r="121" spans="1:18" ht="20.100000000000001" customHeight="1">
      <c r="A121" s="47"/>
      <c r="B121" s="45"/>
      <c r="C121" s="7" t="s">
        <v>28</v>
      </c>
      <c r="D121" s="7">
        <v>1</v>
      </c>
      <c r="E121" s="40"/>
      <c r="F121" s="40">
        <f t="shared" si="1"/>
        <v>0</v>
      </c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</row>
    <row r="122" spans="1:18" ht="20.100000000000001" customHeight="1">
      <c r="A122" s="47">
        <v>52</v>
      </c>
      <c r="B122" s="45" t="s">
        <v>164</v>
      </c>
      <c r="C122" s="7" t="s">
        <v>24</v>
      </c>
      <c r="D122" s="7">
        <v>1</v>
      </c>
      <c r="E122" s="40"/>
      <c r="F122" s="40">
        <f t="shared" si="1"/>
        <v>0</v>
      </c>
      <c r="G122" s="44"/>
      <c r="H122" s="44" t="s">
        <v>170</v>
      </c>
      <c r="I122" s="44" t="s">
        <v>106</v>
      </c>
      <c r="J122" s="44"/>
      <c r="K122" s="44"/>
      <c r="L122" s="44"/>
      <c r="M122" s="44"/>
      <c r="N122" s="44"/>
      <c r="O122" s="44"/>
      <c r="P122" s="44"/>
      <c r="Q122" s="44"/>
      <c r="R122" s="44"/>
    </row>
    <row r="123" spans="1:18" ht="20.100000000000001" customHeight="1">
      <c r="A123" s="47"/>
      <c r="B123" s="45"/>
      <c r="C123" s="7" t="s">
        <v>27</v>
      </c>
      <c r="D123" s="7">
        <v>1</v>
      </c>
      <c r="E123" s="40"/>
      <c r="F123" s="40">
        <f t="shared" si="1"/>
        <v>0</v>
      </c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</row>
    <row r="124" spans="1:18" ht="20.100000000000001" customHeight="1">
      <c r="A124" s="47"/>
      <c r="B124" s="45"/>
      <c r="C124" s="7" t="s">
        <v>28</v>
      </c>
      <c r="D124" s="7">
        <v>1</v>
      </c>
      <c r="E124" s="40"/>
      <c r="F124" s="40">
        <f t="shared" si="1"/>
        <v>0</v>
      </c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</row>
    <row r="125" spans="1:18" ht="20.100000000000001" customHeight="1">
      <c r="A125" s="47">
        <v>53</v>
      </c>
      <c r="B125" s="45" t="s">
        <v>171</v>
      </c>
      <c r="C125" s="7" t="s">
        <v>24</v>
      </c>
      <c r="D125" s="7">
        <v>1</v>
      </c>
      <c r="E125" s="40"/>
      <c r="F125" s="40">
        <f t="shared" si="1"/>
        <v>0</v>
      </c>
      <c r="G125" s="44"/>
      <c r="H125" s="44" t="s">
        <v>172</v>
      </c>
      <c r="I125" s="44" t="s">
        <v>106</v>
      </c>
      <c r="J125" s="44"/>
      <c r="K125" s="44"/>
      <c r="L125" s="44"/>
      <c r="M125" s="44"/>
      <c r="N125" s="44"/>
      <c r="O125" s="44"/>
      <c r="P125" s="44"/>
      <c r="Q125" s="44"/>
      <c r="R125" s="44"/>
    </row>
    <row r="126" spans="1:18" ht="20.100000000000001" customHeight="1">
      <c r="A126" s="47"/>
      <c r="B126" s="45"/>
      <c r="C126" s="7" t="s">
        <v>27</v>
      </c>
      <c r="D126" s="7">
        <v>1</v>
      </c>
      <c r="E126" s="40"/>
      <c r="F126" s="40">
        <f t="shared" si="1"/>
        <v>0</v>
      </c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</row>
    <row r="127" spans="1:18" ht="20.100000000000001" customHeight="1">
      <c r="A127" s="47"/>
      <c r="B127" s="45"/>
      <c r="C127" s="7" t="s">
        <v>28</v>
      </c>
      <c r="D127" s="7">
        <v>1</v>
      </c>
      <c r="E127" s="40"/>
      <c r="F127" s="40">
        <f t="shared" si="1"/>
        <v>0</v>
      </c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</row>
    <row r="128" spans="1:18" ht="20.100000000000001" customHeight="1">
      <c r="A128" s="47">
        <v>54</v>
      </c>
      <c r="B128" s="45" t="s">
        <v>173</v>
      </c>
      <c r="C128" s="7" t="s">
        <v>24</v>
      </c>
      <c r="D128" s="7">
        <v>1</v>
      </c>
      <c r="E128" s="40"/>
      <c r="F128" s="40">
        <f t="shared" si="1"/>
        <v>0</v>
      </c>
      <c r="G128" s="44"/>
      <c r="H128" s="44" t="s">
        <v>174</v>
      </c>
      <c r="I128" s="44" t="s">
        <v>106</v>
      </c>
      <c r="J128" s="44"/>
      <c r="K128" s="44"/>
      <c r="L128" s="44"/>
      <c r="M128" s="44"/>
      <c r="N128" s="44"/>
      <c r="O128" s="44"/>
      <c r="P128" s="44"/>
      <c r="Q128" s="44"/>
      <c r="R128" s="44"/>
    </row>
    <row r="129" spans="1:18" ht="20.100000000000001" customHeight="1">
      <c r="A129" s="47"/>
      <c r="B129" s="45"/>
      <c r="C129" s="7" t="s">
        <v>27</v>
      </c>
      <c r="D129" s="7">
        <v>1</v>
      </c>
      <c r="E129" s="40"/>
      <c r="F129" s="40">
        <f t="shared" si="1"/>
        <v>0</v>
      </c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</row>
    <row r="130" spans="1:18" ht="20.100000000000001" customHeight="1">
      <c r="A130" s="47"/>
      <c r="B130" s="45"/>
      <c r="C130" s="7" t="s">
        <v>28</v>
      </c>
      <c r="D130" s="7">
        <v>1</v>
      </c>
      <c r="E130" s="40"/>
      <c r="F130" s="40">
        <f t="shared" si="1"/>
        <v>0</v>
      </c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</row>
    <row r="131" spans="1:18">
      <c r="A131" s="78" t="s">
        <v>175</v>
      </c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</row>
    <row r="132" spans="1:18" ht="20.100000000000001" customHeight="1">
      <c r="A132" s="47">
        <v>55</v>
      </c>
      <c r="B132" s="50" t="s">
        <v>176</v>
      </c>
      <c r="C132" s="7" t="s">
        <v>177</v>
      </c>
      <c r="D132" s="7">
        <v>1</v>
      </c>
      <c r="E132" s="40"/>
      <c r="F132" s="40">
        <f t="shared" si="1"/>
        <v>0</v>
      </c>
      <c r="G132" s="44">
        <v>18018</v>
      </c>
      <c r="H132" s="44" t="s">
        <v>178</v>
      </c>
      <c r="I132" s="44" t="s">
        <v>179</v>
      </c>
      <c r="J132" s="44" t="s">
        <v>42</v>
      </c>
      <c r="K132" s="44" t="s">
        <v>42</v>
      </c>
      <c r="L132" s="44" t="s">
        <v>42</v>
      </c>
      <c r="M132" s="44" t="s">
        <v>42</v>
      </c>
      <c r="N132" s="44" t="s">
        <v>42</v>
      </c>
      <c r="O132" s="44" t="s">
        <v>42</v>
      </c>
      <c r="P132" s="44"/>
      <c r="Q132" s="84" t="s">
        <v>180</v>
      </c>
      <c r="R132" s="83"/>
    </row>
    <row r="133" spans="1:18" ht="20.100000000000001" customHeight="1">
      <c r="A133" s="47"/>
      <c r="B133" s="50"/>
      <c r="C133" s="7" t="s">
        <v>181</v>
      </c>
      <c r="D133" s="7">
        <v>1</v>
      </c>
      <c r="E133" s="40"/>
      <c r="F133" s="40">
        <f t="shared" si="1"/>
        <v>0</v>
      </c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83"/>
    </row>
    <row r="134" spans="1:18" ht="20.100000000000001" customHeight="1">
      <c r="A134" s="47">
        <v>56</v>
      </c>
      <c r="B134" s="50" t="s">
        <v>176</v>
      </c>
      <c r="C134" s="7" t="s">
        <v>177</v>
      </c>
      <c r="D134" s="7">
        <v>1</v>
      </c>
      <c r="E134" s="40"/>
      <c r="F134" s="40">
        <f t="shared" si="1"/>
        <v>0</v>
      </c>
      <c r="G134" s="44">
        <v>191086</v>
      </c>
      <c r="H134" s="44" t="s">
        <v>182</v>
      </c>
      <c r="I134" s="44" t="s">
        <v>179</v>
      </c>
      <c r="J134" s="44" t="s">
        <v>42</v>
      </c>
      <c r="K134" s="44" t="s">
        <v>42</v>
      </c>
      <c r="L134" s="44" t="s">
        <v>42</v>
      </c>
      <c r="M134" s="44" t="s">
        <v>42</v>
      </c>
      <c r="N134" s="44" t="s">
        <v>42</v>
      </c>
      <c r="O134" s="44" t="s">
        <v>42</v>
      </c>
      <c r="P134" s="44"/>
      <c r="Q134" s="44">
        <v>8</v>
      </c>
      <c r="R134" s="44"/>
    </row>
    <row r="135" spans="1:18" ht="20.100000000000001" customHeight="1">
      <c r="A135" s="47"/>
      <c r="B135" s="50"/>
      <c r="C135" s="7" t="s">
        <v>181</v>
      </c>
      <c r="D135" s="7">
        <v>1</v>
      </c>
      <c r="E135" s="40"/>
      <c r="F135" s="40">
        <f t="shared" si="1"/>
        <v>0</v>
      </c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</row>
    <row r="136" spans="1:18" ht="20.100000000000001" customHeight="1">
      <c r="A136" s="47">
        <v>57</v>
      </c>
      <c r="B136" s="50" t="s">
        <v>176</v>
      </c>
      <c r="C136" s="7" t="s">
        <v>177</v>
      </c>
      <c r="D136" s="7">
        <v>1</v>
      </c>
      <c r="E136" s="40"/>
      <c r="F136" s="40">
        <f t="shared" si="1"/>
        <v>0</v>
      </c>
      <c r="G136" s="44">
        <v>18019</v>
      </c>
      <c r="H136" s="45" t="s">
        <v>183</v>
      </c>
      <c r="I136" s="44" t="s">
        <v>179</v>
      </c>
      <c r="J136" s="44" t="s">
        <v>42</v>
      </c>
      <c r="K136" s="44" t="s">
        <v>42</v>
      </c>
      <c r="L136" s="44" t="s">
        <v>42</v>
      </c>
      <c r="M136" s="44" t="s">
        <v>42</v>
      </c>
      <c r="N136" s="44" t="s">
        <v>42</v>
      </c>
      <c r="O136" s="44" t="s">
        <v>42</v>
      </c>
      <c r="P136" s="44"/>
      <c r="Q136" s="44">
        <v>10</v>
      </c>
      <c r="R136" s="44"/>
    </row>
    <row r="137" spans="1:18" ht="20.100000000000001" customHeight="1">
      <c r="A137" s="47"/>
      <c r="B137" s="50"/>
      <c r="C137" s="7" t="s">
        <v>181</v>
      </c>
      <c r="D137" s="7">
        <v>1</v>
      </c>
      <c r="E137" s="40"/>
      <c r="F137" s="40">
        <f t="shared" si="1"/>
        <v>0</v>
      </c>
      <c r="G137" s="44"/>
      <c r="H137" s="45"/>
      <c r="I137" s="44"/>
      <c r="J137" s="44"/>
      <c r="K137" s="44"/>
      <c r="L137" s="44"/>
      <c r="M137" s="44"/>
      <c r="N137" s="44"/>
      <c r="O137" s="44"/>
      <c r="P137" s="44"/>
      <c r="Q137" s="44"/>
      <c r="R137" s="44"/>
    </row>
    <row r="138" spans="1:18" ht="20.100000000000001" customHeight="1">
      <c r="A138" s="47">
        <v>58</v>
      </c>
      <c r="B138" s="50" t="s">
        <v>176</v>
      </c>
      <c r="C138" s="7" t="s">
        <v>177</v>
      </c>
      <c r="D138" s="7">
        <v>1</v>
      </c>
      <c r="E138" s="40"/>
      <c r="F138" s="40">
        <f t="shared" si="1"/>
        <v>0</v>
      </c>
      <c r="G138" s="44">
        <v>19015</v>
      </c>
      <c r="H138" s="45" t="s">
        <v>184</v>
      </c>
      <c r="I138" s="44" t="s">
        <v>179</v>
      </c>
      <c r="J138" s="44" t="s">
        <v>42</v>
      </c>
      <c r="K138" s="44" t="s">
        <v>42</v>
      </c>
      <c r="L138" s="44" t="s">
        <v>42</v>
      </c>
      <c r="M138" s="44" t="s">
        <v>42</v>
      </c>
      <c r="N138" s="44" t="s">
        <v>42</v>
      </c>
      <c r="O138" s="44" t="s">
        <v>42</v>
      </c>
      <c r="P138" s="44"/>
      <c r="Q138" s="44">
        <v>10</v>
      </c>
      <c r="R138" s="44"/>
    </row>
    <row r="139" spans="1:18" ht="20.100000000000001" customHeight="1">
      <c r="A139" s="47"/>
      <c r="B139" s="50"/>
      <c r="C139" s="7" t="s">
        <v>181</v>
      </c>
      <c r="D139" s="7">
        <v>1</v>
      </c>
      <c r="E139" s="40"/>
      <c r="F139" s="40">
        <f t="shared" si="1"/>
        <v>0</v>
      </c>
      <c r="G139" s="44"/>
      <c r="H139" s="45"/>
      <c r="I139" s="44"/>
      <c r="J139" s="44"/>
      <c r="K139" s="44"/>
      <c r="L139" s="44"/>
      <c r="M139" s="44"/>
      <c r="N139" s="44"/>
      <c r="O139" s="44"/>
      <c r="P139" s="44"/>
      <c r="Q139" s="44"/>
      <c r="R139" s="44"/>
    </row>
    <row r="140" spans="1:18" ht="20.100000000000001" customHeight="1">
      <c r="A140" s="47">
        <v>59</v>
      </c>
      <c r="B140" s="50" t="s">
        <v>176</v>
      </c>
      <c r="C140" s="7" t="s">
        <v>177</v>
      </c>
      <c r="D140" s="7">
        <v>1</v>
      </c>
      <c r="E140" s="40"/>
      <c r="F140" s="40">
        <f t="shared" si="1"/>
        <v>0</v>
      </c>
      <c r="G140" s="44">
        <v>19016</v>
      </c>
      <c r="H140" s="45" t="s">
        <v>185</v>
      </c>
      <c r="I140" s="44" t="s">
        <v>179</v>
      </c>
      <c r="J140" s="44" t="s">
        <v>42</v>
      </c>
      <c r="K140" s="44" t="s">
        <v>42</v>
      </c>
      <c r="L140" s="44" t="s">
        <v>42</v>
      </c>
      <c r="M140" s="44" t="s">
        <v>42</v>
      </c>
      <c r="N140" s="44" t="s">
        <v>42</v>
      </c>
      <c r="O140" s="44" t="s">
        <v>42</v>
      </c>
      <c r="P140" s="44"/>
      <c r="Q140" s="44">
        <v>5</v>
      </c>
      <c r="R140" s="44"/>
    </row>
    <row r="141" spans="1:18" ht="20.100000000000001" customHeight="1">
      <c r="A141" s="47"/>
      <c r="B141" s="50"/>
      <c r="C141" s="7" t="s">
        <v>181</v>
      </c>
      <c r="D141" s="7">
        <v>1</v>
      </c>
      <c r="E141" s="40"/>
      <c r="F141" s="40">
        <f t="shared" ref="F141:F165" si="2">SUM(D141*E141)</f>
        <v>0</v>
      </c>
      <c r="G141" s="44"/>
      <c r="H141" s="45"/>
      <c r="I141" s="44"/>
      <c r="J141" s="44"/>
      <c r="K141" s="44"/>
      <c r="L141" s="44"/>
      <c r="M141" s="44"/>
      <c r="N141" s="44"/>
      <c r="O141" s="44"/>
      <c r="P141" s="44"/>
      <c r="Q141" s="44"/>
      <c r="R141" s="44"/>
    </row>
    <row r="142" spans="1:18" ht="20.100000000000001" customHeight="1">
      <c r="A142" s="47">
        <v>60</v>
      </c>
      <c r="B142" s="50" t="s">
        <v>176</v>
      </c>
      <c r="C142" s="7" t="s">
        <v>177</v>
      </c>
      <c r="D142" s="7">
        <v>1</v>
      </c>
      <c r="E142" s="40"/>
      <c r="F142" s="40">
        <f t="shared" si="2"/>
        <v>0</v>
      </c>
      <c r="G142" s="44">
        <v>502270</v>
      </c>
      <c r="H142" s="45" t="s">
        <v>186</v>
      </c>
      <c r="I142" s="44" t="s">
        <v>179</v>
      </c>
      <c r="J142" s="44" t="s">
        <v>42</v>
      </c>
      <c r="K142" s="44" t="s">
        <v>42</v>
      </c>
      <c r="L142" s="44" t="s">
        <v>42</v>
      </c>
      <c r="M142" s="44" t="s">
        <v>42</v>
      </c>
      <c r="N142" s="44" t="s">
        <v>42</v>
      </c>
      <c r="O142" s="44" t="s">
        <v>42</v>
      </c>
      <c r="P142" s="44"/>
      <c r="Q142" s="44" t="s">
        <v>187</v>
      </c>
      <c r="R142" s="44"/>
    </row>
    <row r="143" spans="1:18" ht="20.100000000000001" customHeight="1">
      <c r="A143" s="47"/>
      <c r="B143" s="50"/>
      <c r="C143" s="7" t="s">
        <v>181</v>
      </c>
      <c r="D143" s="7">
        <v>1</v>
      </c>
      <c r="E143" s="40"/>
      <c r="F143" s="40">
        <f t="shared" si="2"/>
        <v>0</v>
      </c>
      <c r="G143" s="44"/>
      <c r="H143" s="45"/>
      <c r="I143" s="44"/>
      <c r="J143" s="44"/>
      <c r="K143" s="44"/>
      <c r="L143" s="44"/>
      <c r="M143" s="44"/>
      <c r="N143" s="44"/>
      <c r="O143" s="44"/>
      <c r="P143" s="44"/>
      <c r="Q143" s="44"/>
      <c r="R143" s="44"/>
    </row>
    <row r="144" spans="1:18" ht="20.100000000000001" customHeight="1">
      <c r="A144" s="47">
        <v>61</v>
      </c>
      <c r="B144" s="50" t="s">
        <v>176</v>
      </c>
      <c r="C144" s="7" t="s">
        <v>177</v>
      </c>
      <c r="D144" s="7">
        <v>1</v>
      </c>
      <c r="E144" s="40"/>
      <c r="F144" s="40">
        <f t="shared" si="2"/>
        <v>0</v>
      </c>
      <c r="G144" s="44">
        <v>502269</v>
      </c>
      <c r="H144" s="45" t="s">
        <v>188</v>
      </c>
      <c r="I144" s="44" t="s">
        <v>179</v>
      </c>
      <c r="J144" s="44" t="s">
        <v>42</v>
      </c>
      <c r="K144" s="44" t="s">
        <v>42</v>
      </c>
      <c r="L144" s="44" t="s">
        <v>42</v>
      </c>
      <c r="M144" s="44" t="s">
        <v>42</v>
      </c>
      <c r="N144" s="44" t="s">
        <v>42</v>
      </c>
      <c r="O144" s="44" t="s">
        <v>42</v>
      </c>
      <c r="P144" s="44"/>
      <c r="Q144" s="44" t="s">
        <v>187</v>
      </c>
      <c r="R144" s="44"/>
    </row>
    <row r="145" spans="1:18" ht="20.100000000000001" customHeight="1">
      <c r="A145" s="47"/>
      <c r="B145" s="50"/>
      <c r="C145" s="7" t="s">
        <v>181</v>
      </c>
      <c r="D145" s="7">
        <v>1</v>
      </c>
      <c r="E145" s="40"/>
      <c r="F145" s="40">
        <f t="shared" si="2"/>
        <v>0</v>
      </c>
      <c r="G145" s="44"/>
      <c r="H145" s="45"/>
      <c r="I145" s="44"/>
      <c r="J145" s="44"/>
      <c r="K145" s="44"/>
      <c r="L145" s="44"/>
      <c r="M145" s="44"/>
      <c r="N145" s="44"/>
      <c r="O145" s="44"/>
      <c r="P145" s="44"/>
      <c r="Q145" s="44"/>
      <c r="R145" s="44"/>
    </row>
    <row r="146" spans="1:18" ht="20.100000000000001" customHeight="1">
      <c r="A146" s="47">
        <v>62</v>
      </c>
      <c r="B146" s="64" t="s">
        <v>189</v>
      </c>
      <c r="C146" s="7" t="s">
        <v>177</v>
      </c>
      <c r="D146" s="7">
        <v>1</v>
      </c>
      <c r="E146" s="40"/>
      <c r="F146" s="40">
        <f t="shared" si="2"/>
        <v>0</v>
      </c>
      <c r="G146" s="65">
        <v>100380627</v>
      </c>
      <c r="H146" s="46" t="s">
        <v>190</v>
      </c>
      <c r="I146" s="44" t="s">
        <v>179</v>
      </c>
      <c r="J146" s="44"/>
      <c r="K146" s="44"/>
      <c r="L146" s="44"/>
      <c r="M146" s="44"/>
      <c r="N146" s="44"/>
      <c r="O146" s="44"/>
      <c r="P146" s="44"/>
      <c r="Q146" s="44"/>
      <c r="R146" s="44"/>
    </row>
    <row r="147" spans="1:18" ht="20.100000000000001" customHeight="1">
      <c r="A147" s="47"/>
      <c r="B147" s="64"/>
      <c r="C147" s="7" t="s">
        <v>181</v>
      </c>
      <c r="D147" s="7">
        <v>1</v>
      </c>
      <c r="E147" s="40"/>
      <c r="F147" s="40">
        <f t="shared" si="2"/>
        <v>0</v>
      </c>
      <c r="G147" s="65"/>
      <c r="H147" s="46"/>
      <c r="I147" s="44"/>
      <c r="J147" s="44"/>
      <c r="K147" s="44"/>
      <c r="L147" s="44"/>
      <c r="M147" s="44"/>
      <c r="N147" s="44"/>
      <c r="O147" s="44"/>
      <c r="P147" s="44"/>
      <c r="Q147" s="44"/>
      <c r="R147" s="44"/>
    </row>
    <row r="148" spans="1:18" ht="20.100000000000001" customHeight="1">
      <c r="A148" s="47">
        <v>63</v>
      </c>
      <c r="B148" s="64" t="s">
        <v>191</v>
      </c>
      <c r="C148" s="7" t="s">
        <v>177</v>
      </c>
      <c r="D148" s="7">
        <v>1</v>
      </c>
      <c r="E148" s="40"/>
      <c r="F148" s="40">
        <f t="shared" si="2"/>
        <v>0</v>
      </c>
      <c r="G148" s="65">
        <v>200848</v>
      </c>
      <c r="H148" s="46" t="s">
        <v>192</v>
      </c>
      <c r="I148" s="44" t="s">
        <v>179</v>
      </c>
      <c r="J148" s="44"/>
      <c r="K148" s="44"/>
      <c r="L148" s="44"/>
      <c r="M148" s="44"/>
      <c r="N148" s="44"/>
      <c r="O148" s="44"/>
      <c r="P148" s="44"/>
      <c r="Q148" s="44"/>
      <c r="R148" s="44"/>
    </row>
    <row r="149" spans="1:18" ht="20.100000000000001" customHeight="1">
      <c r="A149" s="47"/>
      <c r="B149" s="64"/>
      <c r="C149" s="7" t="s">
        <v>181</v>
      </c>
      <c r="D149" s="7">
        <v>1</v>
      </c>
      <c r="E149" s="40"/>
      <c r="F149" s="40">
        <f t="shared" si="2"/>
        <v>0</v>
      </c>
      <c r="G149" s="65"/>
      <c r="H149" s="46"/>
      <c r="I149" s="44"/>
      <c r="J149" s="44"/>
      <c r="K149" s="44"/>
      <c r="L149" s="44"/>
      <c r="M149" s="44"/>
      <c r="N149" s="44"/>
      <c r="O149" s="44"/>
      <c r="P149" s="44"/>
      <c r="Q149" s="44"/>
      <c r="R149" s="44"/>
    </row>
    <row r="150" spans="1:18" ht="20.100000000000001" customHeight="1">
      <c r="A150" s="47">
        <v>64</v>
      </c>
      <c r="B150" s="64" t="s">
        <v>193</v>
      </c>
      <c r="C150" s="7" t="s">
        <v>177</v>
      </c>
      <c r="D150" s="7">
        <v>1</v>
      </c>
      <c r="E150" s="40"/>
      <c r="F150" s="40">
        <f t="shared" si="2"/>
        <v>0</v>
      </c>
      <c r="G150" s="65" t="s">
        <v>194</v>
      </c>
      <c r="H150" s="46" t="s">
        <v>195</v>
      </c>
      <c r="I150" s="44" t="s">
        <v>179</v>
      </c>
      <c r="J150" s="44"/>
      <c r="K150" s="44"/>
      <c r="L150" s="44"/>
      <c r="M150" s="44"/>
      <c r="N150" s="44"/>
      <c r="O150" s="44"/>
      <c r="P150" s="44"/>
      <c r="Q150" s="44"/>
      <c r="R150" s="44"/>
    </row>
    <row r="151" spans="1:18" ht="20.100000000000001" customHeight="1">
      <c r="A151" s="47"/>
      <c r="B151" s="64"/>
      <c r="C151" s="7" t="s">
        <v>181</v>
      </c>
      <c r="D151" s="7">
        <v>1</v>
      </c>
      <c r="E151" s="40"/>
      <c r="F151" s="40">
        <f t="shared" si="2"/>
        <v>0</v>
      </c>
      <c r="G151" s="65"/>
      <c r="H151" s="46"/>
      <c r="I151" s="44"/>
      <c r="J151" s="44"/>
      <c r="K151" s="44"/>
      <c r="L151" s="44"/>
      <c r="M151" s="44"/>
      <c r="N151" s="44"/>
      <c r="O151" s="44"/>
      <c r="P151" s="44"/>
      <c r="Q151" s="44"/>
      <c r="R151" s="44"/>
    </row>
    <row r="152" spans="1:18" ht="20.100000000000001" customHeight="1">
      <c r="A152" s="47">
        <v>65</v>
      </c>
      <c r="B152" s="64" t="s">
        <v>196</v>
      </c>
      <c r="C152" s="7" t="s">
        <v>177</v>
      </c>
      <c r="D152" s="7">
        <v>1</v>
      </c>
      <c r="E152" s="40"/>
      <c r="F152" s="40">
        <f t="shared" si="2"/>
        <v>0</v>
      </c>
      <c r="G152" s="65" t="s">
        <v>197</v>
      </c>
      <c r="H152" s="46" t="s">
        <v>198</v>
      </c>
      <c r="I152" s="44" t="s">
        <v>179</v>
      </c>
      <c r="J152" s="44"/>
      <c r="K152" s="44"/>
      <c r="L152" s="44"/>
      <c r="M152" s="44"/>
      <c r="N152" s="44"/>
      <c r="O152" s="44"/>
      <c r="P152" s="44"/>
      <c r="Q152" s="44"/>
      <c r="R152" s="44"/>
    </row>
    <row r="153" spans="1:18" ht="20.100000000000001" customHeight="1">
      <c r="A153" s="47"/>
      <c r="B153" s="64"/>
      <c r="C153" s="7" t="s">
        <v>181</v>
      </c>
      <c r="D153" s="7">
        <v>1</v>
      </c>
      <c r="E153" s="40"/>
      <c r="F153" s="40">
        <f t="shared" si="2"/>
        <v>0</v>
      </c>
      <c r="G153" s="65"/>
      <c r="H153" s="46"/>
      <c r="I153" s="44"/>
      <c r="J153" s="44"/>
      <c r="K153" s="44"/>
      <c r="L153" s="44"/>
      <c r="M153" s="44"/>
      <c r="N153" s="44"/>
      <c r="O153" s="44"/>
      <c r="P153" s="44"/>
      <c r="Q153" s="44"/>
      <c r="R153" s="44"/>
    </row>
    <row r="154" spans="1:18" ht="20.100000000000001" customHeight="1">
      <c r="A154" s="47">
        <v>66</v>
      </c>
      <c r="B154" s="49" t="s">
        <v>199</v>
      </c>
      <c r="C154" s="7" t="s">
        <v>177</v>
      </c>
      <c r="D154" s="7">
        <v>1</v>
      </c>
      <c r="E154" s="40"/>
      <c r="F154" s="40">
        <f t="shared" si="2"/>
        <v>0</v>
      </c>
      <c r="G154" s="46">
        <v>100891617</v>
      </c>
      <c r="H154" s="46" t="s">
        <v>200</v>
      </c>
      <c r="I154" s="46" t="s">
        <v>179</v>
      </c>
      <c r="J154" s="44"/>
      <c r="K154" s="44"/>
      <c r="L154" s="44"/>
      <c r="M154" s="44"/>
      <c r="N154" s="44"/>
      <c r="O154" s="44"/>
      <c r="P154" s="44"/>
      <c r="Q154" s="44"/>
      <c r="R154" s="44"/>
    </row>
    <row r="155" spans="1:18" ht="20.100000000000001" customHeight="1">
      <c r="A155" s="47"/>
      <c r="B155" s="49"/>
      <c r="C155" s="7" t="s">
        <v>181</v>
      </c>
      <c r="D155" s="7">
        <v>1</v>
      </c>
      <c r="E155" s="40"/>
      <c r="F155" s="40">
        <f t="shared" si="2"/>
        <v>0</v>
      </c>
      <c r="G155" s="46"/>
      <c r="H155" s="46"/>
      <c r="I155" s="46"/>
      <c r="J155" s="44"/>
      <c r="K155" s="44"/>
      <c r="L155" s="44"/>
      <c r="M155" s="44"/>
      <c r="N155" s="44"/>
      <c r="O155" s="44"/>
      <c r="P155" s="44"/>
      <c r="Q155" s="44"/>
      <c r="R155" s="44"/>
    </row>
    <row r="156" spans="1:18" ht="20.100000000000001" customHeight="1">
      <c r="A156" s="47">
        <v>67</v>
      </c>
      <c r="B156" s="45" t="s">
        <v>201</v>
      </c>
      <c r="C156" s="7" t="s">
        <v>177</v>
      </c>
      <c r="D156" s="7">
        <v>1</v>
      </c>
      <c r="E156" s="40"/>
      <c r="F156" s="40">
        <f t="shared" si="2"/>
        <v>0</v>
      </c>
      <c r="G156" s="46" t="s">
        <v>202</v>
      </c>
      <c r="H156" s="45" t="s">
        <v>203</v>
      </c>
      <c r="I156" s="46" t="s">
        <v>204</v>
      </c>
      <c r="J156" s="44"/>
      <c r="K156" s="44"/>
      <c r="L156" s="44"/>
      <c r="M156" s="44"/>
      <c r="N156" s="44"/>
      <c r="O156" s="44"/>
      <c r="P156" s="44"/>
      <c r="Q156" s="44"/>
      <c r="R156" s="44"/>
    </row>
    <row r="157" spans="1:18" ht="20.100000000000001" customHeight="1">
      <c r="A157" s="47"/>
      <c r="B157" s="45"/>
      <c r="C157" s="7" t="s">
        <v>181</v>
      </c>
      <c r="D157" s="7">
        <v>1</v>
      </c>
      <c r="E157" s="40"/>
      <c r="F157" s="40">
        <f t="shared" si="2"/>
        <v>0</v>
      </c>
      <c r="G157" s="46"/>
      <c r="H157" s="45"/>
      <c r="I157" s="46"/>
      <c r="J157" s="44"/>
      <c r="K157" s="44"/>
      <c r="L157" s="44"/>
      <c r="M157" s="44"/>
      <c r="N157" s="44"/>
      <c r="O157" s="44"/>
      <c r="P157" s="44"/>
      <c r="Q157" s="44"/>
      <c r="R157" s="44"/>
    </row>
    <row r="158" spans="1:18" ht="20.100000000000001" customHeight="1">
      <c r="A158" s="47">
        <v>68</v>
      </c>
      <c r="B158" s="45" t="s">
        <v>205</v>
      </c>
      <c r="C158" s="7" t="s">
        <v>177</v>
      </c>
      <c r="D158" s="7">
        <v>1</v>
      </c>
      <c r="E158" s="40"/>
      <c r="F158" s="40">
        <f t="shared" si="2"/>
        <v>0</v>
      </c>
      <c r="G158" s="46" t="s">
        <v>206</v>
      </c>
      <c r="H158" s="45" t="s">
        <v>207</v>
      </c>
      <c r="I158" s="46" t="s">
        <v>208</v>
      </c>
      <c r="J158" s="44"/>
      <c r="K158" s="44"/>
      <c r="L158" s="44"/>
      <c r="M158" s="44"/>
      <c r="N158" s="44"/>
      <c r="O158" s="44"/>
      <c r="P158" s="44"/>
      <c r="Q158" s="44"/>
      <c r="R158" s="44"/>
    </row>
    <row r="159" spans="1:18" ht="20.100000000000001" customHeight="1">
      <c r="A159" s="47"/>
      <c r="B159" s="45"/>
      <c r="C159" s="7" t="s">
        <v>181</v>
      </c>
      <c r="D159" s="7">
        <v>1</v>
      </c>
      <c r="E159" s="40"/>
      <c r="F159" s="40">
        <f t="shared" si="2"/>
        <v>0</v>
      </c>
      <c r="G159" s="46"/>
      <c r="H159" s="45"/>
      <c r="I159" s="46"/>
      <c r="J159" s="44"/>
      <c r="K159" s="44"/>
      <c r="L159" s="44"/>
      <c r="M159" s="44"/>
      <c r="N159" s="44"/>
      <c r="O159" s="44"/>
      <c r="P159" s="44"/>
      <c r="Q159" s="44"/>
      <c r="R159" s="44"/>
    </row>
    <row r="160" spans="1:18" ht="20.100000000000001" customHeight="1">
      <c r="A160" s="47">
        <v>69</v>
      </c>
      <c r="B160" s="49" t="s">
        <v>209</v>
      </c>
      <c r="C160" s="7" t="s">
        <v>177</v>
      </c>
      <c r="D160" s="7">
        <v>1</v>
      </c>
      <c r="E160" s="40"/>
      <c r="F160" s="40">
        <f t="shared" si="2"/>
        <v>0</v>
      </c>
      <c r="G160" s="46">
        <v>100891616</v>
      </c>
      <c r="H160" s="46" t="s">
        <v>210</v>
      </c>
      <c r="I160" s="46" t="s">
        <v>179</v>
      </c>
      <c r="J160" s="46"/>
      <c r="K160" s="46"/>
      <c r="L160" s="46"/>
      <c r="M160" s="46"/>
      <c r="N160" s="46"/>
      <c r="O160" s="46"/>
      <c r="P160" s="46"/>
      <c r="Q160" s="46"/>
      <c r="R160" s="46"/>
    </row>
    <row r="161" spans="1:18" ht="20.100000000000001" customHeight="1">
      <c r="A161" s="47"/>
      <c r="B161" s="49"/>
      <c r="C161" s="7" t="s">
        <v>181</v>
      </c>
      <c r="D161" s="7">
        <v>1</v>
      </c>
      <c r="E161" s="40"/>
      <c r="F161" s="40">
        <f t="shared" si="2"/>
        <v>0</v>
      </c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</row>
    <row r="162" spans="1:18" ht="20.100000000000001" customHeight="1">
      <c r="A162" s="47">
        <v>70</v>
      </c>
      <c r="B162" s="45" t="s">
        <v>211</v>
      </c>
      <c r="C162" s="7" t="s">
        <v>177</v>
      </c>
      <c r="D162" s="7">
        <v>1</v>
      </c>
      <c r="E162" s="40"/>
      <c r="F162" s="40">
        <f t="shared" si="2"/>
        <v>0</v>
      </c>
      <c r="G162" s="46"/>
      <c r="H162" s="45" t="s">
        <v>212</v>
      </c>
      <c r="I162" s="44" t="s">
        <v>179</v>
      </c>
      <c r="J162" s="44"/>
      <c r="K162" s="44"/>
      <c r="L162" s="44"/>
      <c r="M162" s="44"/>
      <c r="N162" s="44"/>
      <c r="O162" s="44"/>
      <c r="P162" s="44"/>
      <c r="Q162" s="44"/>
      <c r="R162" s="44"/>
    </row>
    <row r="163" spans="1:18" ht="20.100000000000001" customHeight="1">
      <c r="A163" s="47"/>
      <c r="B163" s="45"/>
      <c r="C163" s="7" t="s">
        <v>181</v>
      </c>
      <c r="D163" s="7">
        <v>1</v>
      </c>
      <c r="E163" s="40"/>
      <c r="F163" s="40">
        <f t="shared" si="2"/>
        <v>0</v>
      </c>
      <c r="G163" s="46"/>
      <c r="H163" s="45"/>
      <c r="I163" s="44"/>
      <c r="J163" s="44"/>
      <c r="K163" s="44"/>
      <c r="L163" s="44"/>
      <c r="M163" s="44"/>
      <c r="N163" s="44"/>
      <c r="O163" s="44"/>
      <c r="P163" s="44"/>
      <c r="Q163" s="44"/>
      <c r="R163" s="44"/>
    </row>
    <row r="164" spans="1:18" ht="20.100000000000001" customHeight="1">
      <c r="A164" s="47">
        <v>71</v>
      </c>
      <c r="B164" s="45" t="s">
        <v>211</v>
      </c>
      <c r="C164" s="7" t="s">
        <v>177</v>
      </c>
      <c r="D164" s="7">
        <v>1</v>
      </c>
      <c r="E164" s="40"/>
      <c r="F164" s="40">
        <f t="shared" si="2"/>
        <v>0</v>
      </c>
      <c r="G164" s="46"/>
      <c r="H164" s="51" t="s">
        <v>213</v>
      </c>
      <c r="I164" s="44" t="s">
        <v>179</v>
      </c>
      <c r="J164" s="44"/>
      <c r="K164" s="44"/>
      <c r="L164" s="44"/>
      <c r="M164" s="44"/>
      <c r="N164" s="44"/>
      <c r="O164" s="44"/>
      <c r="P164" s="44"/>
      <c r="Q164" s="44"/>
      <c r="R164" s="44"/>
    </row>
    <row r="165" spans="1:18" ht="20.100000000000001" customHeight="1" thickBot="1">
      <c r="A165" s="53"/>
      <c r="B165" s="81"/>
      <c r="C165" s="9" t="s">
        <v>181</v>
      </c>
      <c r="D165" s="9">
        <v>1</v>
      </c>
      <c r="E165" s="41"/>
      <c r="F165" s="40">
        <f t="shared" si="2"/>
        <v>0</v>
      </c>
      <c r="G165" s="82"/>
      <c r="H165" s="52"/>
      <c r="I165" s="79"/>
      <c r="J165" s="79"/>
      <c r="K165" s="79"/>
      <c r="L165" s="79"/>
      <c r="M165" s="79"/>
      <c r="N165" s="79"/>
      <c r="O165" s="79"/>
      <c r="P165" s="79"/>
      <c r="Q165" s="79"/>
      <c r="R165" s="79"/>
    </row>
    <row r="166" spans="1:18" ht="13.5" thickBot="1">
      <c r="A166" s="76" t="s">
        <v>214</v>
      </c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</row>
    <row r="167" spans="1:18" ht="20.100000000000001" customHeight="1">
      <c r="A167" s="67">
        <v>72</v>
      </c>
      <c r="B167" s="80" t="s">
        <v>215</v>
      </c>
      <c r="C167" s="8" t="s">
        <v>177</v>
      </c>
      <c r="D167" s="8">
        <v>1</v>
      </c>
      <c r="E167" s="39"/>
      <c r="F167" s="40">
        <f>SUM(D164*E164)</f>
        <v>0</v>
      </c>
      <c r="G167" s="48">
        <v>43804770</v>
      </c>
      <c r="H167" s="48" t="s">
        <v>216</v>
      </c>
      <c r="I167" s="48" t="s">
        <v>217</v>
      </c>
      <c r="J167" s="48"/>
      <c r="K167" s="48"/>
      <c r="L167" s="48"/>
      <c r="M167" s="48"/>
      <c r="N167" s="48"/>
      <c r="O167" s="48"/>
      <c r="P167" s="48"/>
      <c r="Q167" s="48"/>
      <c r="R167" s="48"/>
    </row>
    <row r="168" spans="1:18" ht="20.100000000000001" customHeight="1">
      <c r="A168" s="47"/>
      <c r="B168" s="50"/>
      <c r="C168" s="7" t="s">
        <v>181</v>
      </c>
      <c r="D168" s="7">
        <v>1</v>
      </c>
      <c r="E168" s="40"/>
      <c r="F168" s="40">
        <f t="shared" ref="F168:F172" si="3">SUM(D165*E165)</f>
        <v>0</v>
      </c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</row>
    <row r="169" spans="1:18" ht="20.100000000000001" customHeight="1">
      <c r="A169" s="47">
        <v>73</v>
      </c>
      <c r="B169" s="50" t="s">
        <v>215</v>
      </c>
      <c r="C169" s="7" t="s">
        <v>177</v>
      </c>
      <c r="D169" s="7">
        <v>1</v>
      </c>
      <c r="E169" s="40"/>
      <c r="F169" s="40">
        <f t="shared" si="3"/>
        <v>0</v>
      </c>
      <c r="G169" s="44">
        <v>43783272</v>
      </c>
      <c r="H169" s="44" t="s">
        <v>218</v>
      </c>
      <c r="I169" s="44" t="s">
        <v>217</v>
      </c>
      <c r="J169" s="44"/>
      <c r="K169" s="44"/>
      <c r="L169" s="44"/>
      <c r="M169" s="44"/>
      <c r="N169" s="44"/>
      <c r="O169" s="44"/>
      <c r="P169" s="44"/>
      <c r="Q169" s="44"/>
      <c r="R169" s="44"/>
    </row>
    <row r="170" spans="1:18" ht="20.100000000000001" customHeight="1">
      <c r="A170" s="47"/>
      <c r="B170" s="50"/>
      <c r="C170" s="7" t="s">
        <v>181</v>
      </c>
      <c r="D170" s="7">
        <v>1</v>
      </c>
      <c r="E170" s="40"/>
      <c r="F170" s="40">
        <f t="shared" si="3"/>
        <v>0</v>
      </c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</row>
    <row r="171" spans="1:18" ht="20.100000000000001" customHeight="1">
      <c r="A171" s="47">
        <v>74</v>
      </c>
      <c r="B171" s="50" t="s">
        <v>215</v>
      </c>
      <c r="C171" s="7" t="s">
        <v>177</v>
      </c>
      <c r="D171" s="7">
        <v>1</v>
      </c>
      <c r="E171" s="40"/>
      <c r="F171" s="40">
        <f t="shared" si="3"/>
        <v>0</v>
      </c>
      <c r="G171" s="44">
        <v>44869356</v>
      </c>
      <c r="H171" s="44" t="s">
        <v>219</v>
      </c>
      <c r="I171" s="44" t="s">
        <v>217</v>
      </c>
      <c r="J171" s="44"/>
      <c r="K171" s="44"/>
      <c r="L171" s="44"/>
      <c r="M171" s="44"/>
      <c r="N171" s="44"/>
      <c r="O171" s="44"/>
      <c r="P171" s="44"/>
      <c r="Q171" s="44"/>
      <c r="R171" s="44"/>
    </row>
    <row r="172" spans="1:18" ht="20.100000000000001" customHeight="1" thickBot="1">
      <c r="A172" s="53"/>
      <c r="B172" s="88"/>
      <c r="C172" s="9" t="s">
        <v>181</v>
      </c>
      <c r="D172" s="9">
        <v>1</v>
      </c>
      <c r="E172" s="41"/>
      <c r="F172" s="40">
        <f t="shared" si="3"/>
        <v>0</v>
      </c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</row>
    <row r="173" spans="1:18" ht="13.5" thickBot="1">
      <c r="A173" s="76" t="s">
        <v>220</v>
      </c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</row>
    <row r="174" spans="1:18" ht="20.100000000000001" customHeight="1">
      <c r="A174" s="67">
        <v>75</v>
      </c>
      <c r="B174" s="80" t="s">
        <v>221</v>
      </c>
      <c r="C174" s="8" t="s">
        <v>222</v>
      </c>
      <c r="D174" s="8">
        <v>1</v>
      </c>
      <c r="E174" s="39"/>
      <c r="F174" s="40">
        <f t="shared" ref="F174:F177" si="4">SUM(D174*E174)</f>
        <v>0</v>
      </c>
      <c r="G174" s="48">
        <v>81619</v>
      </c>
      <c r="H174" s="48" t="s">
        <v>223</v>
      </c>
      <c r="I174" s="48" t="s">
        <v>224</v>
      </c>
      <c r="J174" s="48" t="s">
        <v>42</v>
      </c>
      <c r="K174" s="48">
        <v>50</v>
      </c>
      <c r="L174" s="48" t="s">
        <v>42</v>
      </c>
      <c r="M174" s="48">
        <v>0.35</v>
      </c>
      <c r="N174" s="55" t="s">
        <v>225</v>
      </c>
      <c r="O174" s="48" t="s">
        <v>226</v>
      </c>
      <c r="P174" s="48" t="s">
        <v>42</v>
      </c>
      <c r="Q174" s="48" t="s">
        <v>42</v>
      </c>
      <c r="R174" s="48" t="s">
        <v>42</v>
      </c>
    </row>
    <row r="175" spans="1:18" ht="20.100000000000001" customHeight="1">
      <c r="A175" s="47"/>
      <c r="B175" s="50"/>
      <c r="C175" s="7" t="s">
        <v>227</v>
      </c>
      <c r="D175" s="7">
        <v>1</v>
      </c>
      <c r="E175" s="40"/>
      <c r="F175" s="40">
        <f t="shared" si="4"/>
        <v>0</v>
      </c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</row>
    <row r="176" spans="1:18" ht="20.100000000000001" customHeight="1">
      <c r="A176" s="47">
        <v>76</v>
      </c>
      <c r="B176" s="50" t="s">
        <v>221</v>
      </c>
      <c r="C176" s="7" t="s">
        <v>222</v>
      </c>
      <c r="D176" s="7">
        <v>1</v>
      </c>
      <c r="E176" s="40"/>
      <c r="F176" s="40">
        <f t="shared" si="4"/>
        <v>0</v>
      </c>
      <c r="G176" s="44">
        <v>81618</v>
      </c>
      <c r="H176" s="44" t="s">
        <v>228</v>
      </c>
      <c r="I176" s="44" t="s">
        <v>224</v>
      </c>
      <c r="J176" s="44" t="s">
        <v>42</v>
      </c>
      <c r="K176" s="44">
        <v>50</v>
      </c>
      <c r="L176" s="44" t="s">
        <v>42</v>
      </c>
      <c r="M176" s="44">
        <v>0.35</v>
      </c>
      <c r="N176" s="54" t="s">
        <v>225</v>
      </c>
      <c r="O176" s="44" t="s">
        <v>226</v>
      </c>
      <c r="P176" s="44" t="s">
        <v>42</v>
      </c>
      <c r="Q176" s="44" t="s">
        <v>42</v>
      </c>
      <c r="R176" s="44" t="s">
        <v>42</v>
      </c>
    </row>
    <row r="177" spans="1:18" ht="20.100000000000001" customHeight="1">
      <c r="A177" s="47"/>
      <c r="B177" s="50"/>
      <c r="C177" s="7" t="s">
        <v>227</v>
      </c>
      <c r="D177" s="7">
        <v>1</v>
      </c>
      <c r="E177" s="40"/>
      <c r="F177" s="40">
        <f t="shared" si="4"/>
        <v>0</v>
      </c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</row>
    <row r="178" spans="1:18" ht="15" customHeight="1">
      <c r="A178" s="50"/>
      <c r="B178" s="109" t="s">
        <v>229</v>
      </c>
      <c r="C178" s="110"/>
      <c r="D178" s="110"/>
      <c r="E178" s="111"/>
      <c r="F178" s="42">
        <f>SUM(F12:F20,F22:F45,F47:F130,F132:F165,F167:F172,F174:F177)</f>
        <v>0</v>
      </c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 ht="15" customHeight="1">
      <c r="A179" s="50"/>
      <c r="B179" s="103" t="s">
        <v>230</v>
      </c>
      <c r="C179" s="104"/>
      <c r="D179" s="104"/>
      <c r="E179" s="105"/>
      <c r="F179" s="42">
        <f>SUM(F178*0.21)</f>
        <v>0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 ht="15" customHeight="1">
      <c r="A180" s="14"/>
      <c r="B180" s="106" t="s">
        <v>231</v>
      </c>
      <c r="C180" s="107"/>
      <c r="D180" s="107"/>
      <c r="E180" s="108"/>
      <c r="F180" s="42">
        <f>SUM(F178:F179)</f>
        <v>0</v>
      </c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8"/>
      <c r="B181" s="18"/>
      <c r="C181" s="18"/>
      <c r="D181" s="16"/>
      <c r="E181" s="27"/>
      <c r="F181" s="27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7"/>
      <c r="B182" s="18"/>
      <c r="C182" s="18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 ht="37.5" customHeight="1">
      <c r="A183" s="17"/>
      <c r="B183" s="112" t="s">
        <v>232</v>
      </c>
      <c r="C183" s="112"/>
      <c r="D183" s="112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7"/>
      <c r="B184" s="18"/>
      <c r="C184" s="18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 ht="48" customHeight="1">
      <c r="A185" s="19"/>
      <c r="B185" s="43" t="s">
        <v>233</v>
      </c>
      <c r="C185" s="43"/>
      <c r="D185" s="43"/>
      <c r="E185" s="16"/>
      <c r="F185" s="16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</row>
    <row r="186" spans="1:18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</row>
    <row r="187" spans="1:18">
      <c r="A187" s="101"/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</row>
    <row r="188" spans="1:18">
      <c r="A188" s="19"/>
      <c r="B188" s="20"/>
      <c r="C188" s="20"/>
      <c r="D188" s="16"/>
      <c r="E188" s="16"/>
      <c r="F188" s="16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</row>
  </sheetData>
  <mergeCells count="790">
    <mergeCell ref="I92:I94"/>
    <mergeCell ref="I156:I157"/>
    <mergeCell ref="H152:H153"/>
    <mergeCell ref="I152:I153"/>
    <mergeCell ref="G150:G151"/>
    <mergeCell ref="H150:H151"/>
    <mergeCell ref="I150:I151"/>
    <mergeCell ref="H158:H159"/>
    <mergeCell ref="I158:I159"/>
    <mergeCell ref="H92:H94"/>
    <mergeCell ref="B179:E179"/>
    <mergeCell ref="B180:E180"/>
    <mergeCell ref="B178:E178"/>
    <mergeCell ref="B183:D183"/>
    <mergeCell ref="H144:H145"/>
    <mergeCell ref="I144:I145"/>
    <mergeCell ref="B95:B97"/>
    <mergeCell ref="G95:G97"/>
    <mergeCell ref="H95:H97"/>
    <mergeCell ref="I95:I97"/>
    <mergeCell ref="B98:B100"/>
    <mergeCell ref="B142:B143"/>
    <mergeCell ref="B144:B145"/>
    <mergeCell ref="I176:I177"/>
    <mergeCell ref="B101:B103"/>
    <mergeCell ref="H110:H112"/>
    <mergeCell ref="I110:I112"/>
    <mergeCell ref="J95:J97"/>
    <mergeCell ref="G140:G141"/>
    <mergeCell ref="H138:H139"/>
    <mergeCell ref="I138:I139"/>
    <mergeCell ref="J138:J139"/>
    <mergeCell ref="H140:H141"/>
    <mergeCell ref="I140:I141"/>
    <mergeCell ref="H128:H130"/>
    <mergeCell ref="I128:I130"/>
    <mergeCell ref="J128:J130"/>
    <mergeCell ref="G98:G100"/>
    <mergeCell ref="H101:H103"/>
    <mergeCell ref="I101:I103"/>
    <mergeCell ref="J101:J103"/>
    <mergeCell ref="I134:I135"/>
    <mergeCell ref="J134:J135"/>
    <mergeCell ref="H132:H133"/>
    <mergeCell ref="I132:I133"/>
    <mergeCell ref="J132:J133"/>
    <mergeCell ref="G110:G112"/>
    <mergeCell ref="J140:J141"/>
    <mergeCell ref="H134:H135"/>
    <mergeCell ref="G101:G103"/>
    <mergeCell ref="J98:J100"/>
    <mergeCell ref="A187:R187"/>
    <mergeCell ref="N142:N143"/>
    <mergeCell ref="O167:O168"/>
    <mergeCell ref="Q167:Q168"/>
    <mergeCell ref="O171:O172"/>
    <mergeCell ref="Q171:Q172"/>
    <mergeCell ref="O142:O143"/>
    <mergeCell ref="Q142:Q143"/>
    <mergeCell ref="K144:K145"/>
    <mergeCell ref="M167:M168"/>
    <mergeCell ref="N167:N168"/>
    <mergeCell ref="M174:M175"/>
    <mergeCell ref="N174:N175"/>
    <mergeCell ref="O176:O177"/>
    <mergeCell ref="P176:P177"/>
    <mergeCell ref="Q176:Q177"/>
    <mergeCell ref="A186:R186"/>
    <mergeCell ref="H167:H168"/>
    <mergeCell ref="J144:J145"/>
    <mergeCell ref="I167:I168"/>
    <mergeCell ref="P171:P172"/>
    <mergeCell ref="R171:R172"/>
    <mergeCell ref="R144:R145"/>
    <mergeCell ref="P144:P145"/>
    <mergeCell ref="B62:B64"/>
    <mergeCell ref="G62:G64"/>
    <mergeCell ref="H62:H64"/>
    <mergeCell ref="B59:B61"/>
    <mergeCell ref="G59:G61"/>
    <mergeCell ref="F6:F10"/>
    <mergeCell ref="B56:B58"/>
    <mergeCell ref="G56:G58"/>
    <mergeCell ref="H59:H61"/>
    <mergeCell ref="H53:H55"/>
    <mergeCell ref="E6:E10"/>
    <mergeCell ref="C6:C10"/>
    <mergeCell ref="B47:B49"/>
    <mergeCell ref="B50:B52"/>
    <mergeCell ref="G50:G52"/>
    <mergeCell ref="H50:H52"/>
    <mergeCell ref="I50:I52"/>
    <mergeCell ref="J50:J52"/>
    <mergeCell ref="D6:D10"/>
    <mergeCell ref="H47:H49"/>
    <mergeCell ref="I47:I49"/>
    <mergeCell ref="J47:J49"/>
    <mergeCell ref="I59:I61"/>
    <mergeCell ref="J59:J61"/>
    <mergeCell ref="I53:I55"/>
    <mergeCell ref="J53:J55"/>
    <mergeCell ref="I62:I64"/>
    <mergeCell ref="J62:J64"/>
    <mergeCell ref="K62:K64"/>
    <mergeCell ref="J9:J10"/>
    <mergeCell ref="K59:K61"/>
    <mergeCell ref="K65:K67"/>
    <mergeCell ref="K47:K49"/>
    <mergeCell ref="H56:H58"/>
    <mergeCell ref="I56:I58"/>
    <mergeCell ref="J56:J58"/>
    <mergeCell ref="B80:B82"/>
    <mergeCell ref="B89:B91"/>
    <mergeCell ref="G89:G91"/>
    <mergeCell ref="K89:K91"/>
    <mergeCell ref="G86:G88"/>
    <mergeCell ref="B68:B70"/>
    <mergeCell ref="H68:H70"/>
    <mergeCell ref="I68:I70"/>
    <mergeCell ref="J68:J70"/>
    <mergeCell ref="K68:K70"/>
    <mergeCell ref="H89:H91"/>
    <mergeCell ref="I89:I91"/>
    <mergeCell ref="J89:J91"/>
    <mergeCell ref="G83:G85"/>
    <mergeCell ref="H83:H85"/>
    <mergeCell ref="I83:I85"/>
    <mergeCell ref="J83:J85"/>
    <mergeCell ref="K83:K85"/>
    <mergeCell ref="B65:B67"/>
    <mergeCell ref="G65:G67"/>
    <mergeCell ref="H65:H67"/>
    <mergeCell ref="I65:I67"/>
    <mergeCell ref="J65:J67"/>
    <mergeCell ref="H74:H76"/>
    <mergeCell ref="H77:H79"/>
    <mergeCell ref="I77:I79"/>
    <mergeCell ref="J77:J79"/>
    <mergeCell ref="I71:I73"/>
    <mergeCell ref="J71:J73"/>
    <mergeCell ref="J74:J76"/>
    <mergeCell ref="I74:I76"/>
    <mergeCell ref="B77:B79"/>
    <mergeCell ref="B74:B76"/>
    <mergeCell ref="G74:G76"/>
    <mergeCell ref="A2:R2"/>
    <mergeCell ref="B171:B172"/>
    <mergeCell ref="G171:G172"/>
    <mergeCell ref="H171:H172"/>
    <mergeCell ref="I171:I172"/>
    <mergeCell ref="J171:J172"/>
    <mergeCell ref="K171:K172"/>
    <mergeCell ref="L171:L172"/>
    <mergeCell ref="M171:M172"/>
    <mergeCell ref="N171:N172"/>
    <mergeCell ref="G136:G137"/>
    <mergeCell ref="H136:H137"/>
    <mergeCell ref="I136:I137"/>
    <mergeCell ref="J136:J137"/>
    <mergeCell ref="K136:K137"/>
    <mergeCell ref="L136:L137"/>
    <mergeCell ref="M136:M137"/>
    <mergeCell ref="H98:H100"/>
    <mergeCell ref="B18:B20"/>
    <mergeCell ref="G47:G49"/>
    <mergeCell ref="B53:B55"/>
    <mergeCell ref="G53:G55"/>
    <mergeCell ref="M74:M76"/>
    <mergeCell ref="I98:I100"/>
    <mergeCell ref="L80:L82"/>
    <mergeCell ref="M80:M82"/>
    <mergeCell ref="M83:M85"/>
    <mergeCell ref="M89:M91"/>
    <mergeCell ref="N89:N91"/>
    <mergeCell ref="N83:N85"/>
    <mergeCell ref="H86:H88"/>
    <mergeCell ref="I86:I88"/>
    <mergeCell ref="J86:J88"/>
    <mergeCell ref="K86:K88"/>
    <mergeCell ref="L86:L88"/>
    <mergeCell ref="M86:M88"/>
    <mergeCell ref="N86:N88"/>
    <mergeCell ref="L89:L91"/>
    <mergeCell ref="K80:K82"/>
    <mergeCell ref="J80:J82"/>
    <mergeCell ref="H80:H82"/>
    <mergeCell ref="I80:I82"/>
    <mergeCell ref="L47:L49"/>
    <mergeCell ref="M47:M49"/>
    <mergeCell ref="O86:O88"/>
    <mergeCell ref="Q86:Q88"/>
    <mergeCell ref="K74:K76"/>
    <mergeCell ref="L77:L79"/>
    <mergeCell ref="N74:N76"/>
    <mergeCell ref="L74:L76"/>
    <mergeCell ref="P80:P82"/>
    <mergeCell ref="O74:O76"/>
    <mergeCell ref="Q74:Q76"/>
    <mergeCell ref="L83:L85"/>
    <mergeCell ref="P62:P64"/>
    <mergeCell ref="Q62:Q64"/>
    <mergeCell ref="M77:M79"/>
    <mergeCell ref="N77:N79"/>
    <mergeCell ref="O77:O79"/>
    <mergeCell ref="Q77:Q79"/>
    <mergeCell ref="K77:K79"/>
    <mergeCell ref="Q50:Q52"/>
    <mergeCell ref="M71:M73"/>
    <mergeCell ref="Q68:Q70"/>
    <mergeCell ref="Q47:Q49"/>
    <mergeCell ref="M50:M52"/>
    <mergeCell ref="P9:P10"/>
    <mergeCell ref="R9:R10"/>
    <mergeCell ref="J6:R8"/>
    <mergeCell ref="G6:G10"/>
    <mergeCell ref="H6:H10"/>
    <mergeCell ref="I6:I10"/>
    <mergeCell ref="Q18:Q20"/>
    <mergeCell ref="R18:R20"/>
    <mergeCell ref="G18:G20"/>
    <mergeCell ref="H18:H20"/>
    <mergeCell ref="I18:I20"/>
    <mergeCell ref="P18:P20"/>
    <mergeCell ref="K9:K10"/>
    <mergeCell ref="L9:L10"/>
    <mergeCell ref="M9:M10"/>
    <mergeCell ref="J18:J20"/>
    <mergeCell ref="K18:K20"/>
    <mergeCell ref="L18:L20"/>
    <mergeCell ref="M18:M20"/>
    <mergeCell ref="O9:O10"/>
    <mergeCell ref="Q9:Q10"/>
    <mergeCell ref="M15:M17"/>
    <mergeCell ref="N15:N17"/>
    <mergeCell ref="P15:P17"/>
    <mergeCell ref="Q134:Q135"/>
    <mergeCell ref="N136:N137"/>
    <mergeCell ref="K140:K141"/>
    <mergeCell ref="L140:L141"/>
    <mergeCell ref="M140:M141"/>
    <mergeCell ref="N140:N141"/>
    <mergeCell ref="N128:N130"/>
    <mergeCell ref="K128:K130"/>
    <mergeCell ref="K101:K103"/>
    <mergeCell ref="L101:L103"/>
    <mergeCell ref="M101:M103"/>
    <mergeCell ref="N101:N103"/>
    <mergeCell ref="K132:K133"/>
    <mergeCell ref="L134:L135"/>
    <mergeCell ref="M134:M135"/>
    <mergeCell ref="L128:L130"/>
    <mergeCell ref="M128:M130"/>
    <mergeCell ref="P125:P127"/>
    <mergeCell ref="Q125:Q127"/>
    <mergeCell ref="O89:O91"/>
    <mergeCell ref="Q101:Q103"/>
    <mergeCell ref="Q132:Q133"/>
    <mergeCell ref="Q89:Q91"/>
    <mergeCell ref="P92:P94"/>
    <mergeCell ref="L62:L64"/>
    <mergeCell ref="M62:M64"/>
    <mergeCell ref="N62:N64"/>
    <mergeCell ref="O65:O67"/>
    <mergeCell ref="O95:O97"/>
    <mergeCell ref="M95:M97"/>
    <mergeCell ref="N95:N97"/>
    <mergeCell ref="O98:O100"/>
    <mergeCell ref="N98:N100"/>
    <mergeCell ref="L98:L100"/>
    <mergeCell ref="M98:M100"/>
    <mergeCell ref="N80:N82"/>
    <mergeCell ref="O80:O82"/>
    <mergeCell ref="O83:O85"/>
    <mergeCell ref="N110:N112"/>
    <mergeCell ref="O110:O112"/>
    <mergeCell ref="O113:O115"/>
    <mergeCell ref="N113:N115"/>
    <mergeCell ref="M110:M112"/>
    <mergeCell ref="O144:O145"/>
    <mergeCell ref="N132:N133"/>
    <mergeCell ref="N107:N109"/>
    <mergeCell ref="O107:O109"/>
    <mergeCell ref="N116:N118"/>
    <mergeCell ref="O116:O118"/>
    <mergeCell ref="M125:M127"/>
    <mergeCell ref="N125:N127"/>
    <mergeCell ref="O125:O127"/>
    <mergeCell ref="M142:M143"/>
    <mergeCell ref="N134:N135"/>
    <mergeCell ref="O134:O135"/>
    <mergeCell ref="M132:M133"/>
    <mergeCell ref="N138:N139"/>
    <mergeCell ref="M138:M139"/>
    <mergeCell ref="N119:N121"/>
    <mergeCell ref="O119:O121"/>
    <mergeCell ref="O140:O141"/>
    <mergeCell ref="O92:O94"/>
    <mergeCell ref="K95:K97"/>
    <mergeCell ref="L95:L97"/>
    <mergeCell ref="O138:O139"/>
    <mergeCell ref="O136:O137"/>
    <mergeCell ref="O101:O103"/>
    <mergeCell ref="O128:O130"/>
    <mergeCell ref="O132:O133"/>
    <mergeCell ref="K134:K135"/>
    <mergeCell ref="K98:K100"/>
    <mergeCell ref="K138:K139"/>
    <mergeCell ref="K92:K94"/>
    <mergeCell ref="L92:L94"/>
    <mergeCell ref="M92:M94"/>
    <mergeCell ref="N92:N94"/>
    <mergeCell ref="L132:L133"/>
    <mergeCell ref="L138:L139"/>
    <mergeCell ref="R148:R149"/>
    <mergeCell ref="P154:P155"/>
    <mergeCell ref="Q154:Q155"/>
    <mergeCell ref="R154:R155"/>
    <mergeCell ref="Q144:Q145"/>
    <mergeCell ref="R146:R147"/>
    <mergeCell ref="P150:P151"/>
    <mergeCell ref="Q150:Q151"/>
    <mergeCell ref="R150:R151"/>
    <mergeCell ref="P152:P153"/>
    <mergeCell ref="Q152:Q153"/>
    <mergeCell ref="R152:R153"/>
    <mergeCell ref="R169:R170"/>
    <mergeCell ref="P140:P141"/>
    <mergeCell ref="R140:R141"/>
    <mergeCell ref="P138:P139"/>
    <mergeCell ref="R138:R139"/>
    <mergeCell ref="P136:P137"/>
    <mergeCell ref="R136:R137"/>
    <mergeCell ref="P134:P135"/>
    <mergeCell ref="R134:R135"/>
    <mergeCell ref="Q136:Q137"/>
    <mergeCell ref="Q138:Q139"/>
    <mergeCell ref="Q140:Q141"/>
    <mergeCell ref="P169:P170"/>
    <mergeCell ref="Q169:Q170"/>
    <mergeCell ref="P162:P163"/>
    <mergeCell ref="Q162:Q163"/>
    <mergeCell ref="R162:R163"/>
    <mergeCell ref="P158:P159"/>
    <mergeCell ref="Q158:Q159"/>
    <mergeCell ref="R158:R159"/>
    <mergeCell ref="P142:P143"/>
    <mergeCell ref="R142:R143"/>
    <mergeCell ref="P148:P149"/>
    <mergeCell ref="Q148:Q149"/>
    <mergeCell ref="R98:R100"/>
    <mergeCell ref="P98:P100"/>
    <mergeCell ref="Q92:Q94"/>
    <mergeCell ref="Q95:Q97"/>
    <mergeCell ref="P95:P97"/>
    <mergeCell ref="Q128:Q130"/>
    <mergeCell ref="P132:P133"/>
    <mergeCell ref="Q83:Q85"/>
    <mergeCell ref="P122:P124"/>
    <mergeCell ref="Q122:Q124"/>
    <mergeCell ref="R122:R124"/>
    <mergeCell ref="Q98:Q100"/>
    <mergeCell ref="P110:P112"/>
    <mergeCell ref="Q110:Q112"/>
    <mergeCell ref="R110:R112"/>
    <mergeCell ref="P113:P115"/>
    <mergeCell ref="Q113:Q115"/>
    <mergeCell ref="R113:R115"/>
    <mergeCell ref="P116:P118"/>
    <mergeCell ref="Q116:Q118"/>
    <mergeCell ref="R116:R118"/>
    <mergeCell ref="P119:P121"/>
    <mergeCell ref="Q119:Q121"/>
    <mergeCell ref="R119:R121"/>
    <mergeCell ref="O174:O175"/>
    <mergeCell ref="P174:P175"/>
    <mergeCell ref="Q174:Q175"/>
    <mergeCell ref="R174:R175"/>
    <mergeCell ref="R80:R82"/>
    <mergeCell ref="P77:P79"/>
    <mergeCell ref="R77:R79"/>
    <mergeCell ref="P74:P76"/>
    <mergeCell ref="R74:R76"/>
    <mergeCell ref="Q80:Q82"/>
    <mergeCell ref="R95:R97"/>
    <mergeCell ref="P146:P147"/>
    <mergeCell ref="Q146:Q147"/>
    <mergeCell ref="R92:R94"/>
    <mergeCell ref="P89:P91"/>
    <mergeCell ref="R89:R91"/>
    <mergeCell ref="P86:P88"/>
    <mergeCell ref="R86:R88"/>
    <mergeCell ref="P83:P85"/>
    <mergeCell ref="R83:R85"/>
    <mergeCell ref="R132:R133"/>
    <mergeCell ref="P128:P130"/>
    <mergeCell ref="R128:R130"/>
    <mergeCell ref="P101:P103"/>
    <mergeCell ref="N50:N52"/>
    <mergeCell ref="O50:O52"/>
    <mergeCell ref="P50:P52"/>
    <mergeCell ref="P65:P67"/>
    <mergeCell ref="P71:P73"/>
    <mergeCell ref="K53:K55"/>
    <mergeCell ref="L53:L55"/>
    <mergeCell ref="M53:M55"/>
    <mergeCell ref="N53:N55"/>
    <mergeCell ref="K56:K58"/>
    <mergeCell ref="L56:L58"/>
    <mergeCell ref="M56:M58"/>
    <mergeCell ref="N56:N58"/>
    <mergeCell ref="K50:K52"/>
    <mergeCell ref="K71:K73"/>
    <mergeCell ref="J176:J177"/>
    <mergeCell ref="K176:K177"/>
    <mergeCell ref="L176:L177"/>
    <mergeCell ref="M176:M177"/>
    <mergeCell ref="N176:N177"/>
    <mergeCell ref="G142:G143"/>
    <mergeCell ref="H142:H143"/>
    <mergeCell ref="I142:I143"/>
    <mergeCell ref="J142:J143"/>
    <mergeCell ref="G144:G145"/>
    <mergeCell ref="M164:M165"/>
    <mergeCell ref="N164:N165"/>
    <mergeCell ref="N154:N155"/>
    <mergeCell ref="M146:M147"/>
    <mergeCell ref="N146:N147"/>
    <mergeCell ref="L144:L145"/>
    <mergeCell ref="M144:M145"/>
    <mergeCell ref="N144:N145"/>
    <mergeCell ref="K142:K143"/>
    <mergeCell ref="L142:L143"/>
    <mergeCell ref="R176:R177"/>
    <mergeCell ref="B174:B175"/>
    <mergeCell ref="G174:G175"/>
    <mergeCell ref="H174:H175"/>
    <mergeCell ref="I174:I175"/>
    <mergeCell ref="J174:J175"/>
    <mergeCell ref="K174:K175"/>
    <mergeCell ref="L174:L175"/>
    <mergeCell ref="B164:B165"/>
    <mergeCell ref="G164:G165"/>
    <mergeCell ref="I164:I165"/>
    <mergeCell ref="J164:J165"/>
    <mergeCell ref="K164:K165"/>
    <mergeCell ref="L164:L165"/>
    <mergeCell ref="L167:L168"/>
    <mergeCell ref="B167:B168"/>
    <mergeCell ref="G167:G168"/>
    <mergeCell ref="B176:B177"/>
    <mergeCell ref="G176:G177"/>
    <mergeCell ref="H176:H177"/>
    <mergeCell ref="L169:L170"/>
    <mergeCell ref="M169:M170"/>
    <mergeCell ref="N169:N170"/>
    <mergeCell ref="O169:O170"/>
    <mergeCell ref="A144:A145"/>
    <mergeCell ref="O164:O165"/>
    <mergeCell ref="P164:P165"/>
    <mergeCell ref="Q164:Q165"/>
    <mergeCell ref="R164:R165"/>
    <mergeCell ref="A18:A20"/>
    <mergeCell ref="A47:A49"/>
    <mergeCell ref="A53:A55"/>
    <mergeCell ref="A56:A58"/>
    <mergeCell ref="A59:A61"/>
    <mergeCell ref="A62:A64"/>
    <mergeCell ref="A65:A67"/>
    <mergeCell ref="A68:A70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R47:R49"/>
    <mergeCell ref="A128:A130"/>
    <mergeCell ref="G77:G79"/>
    <mergeCell ref="G80:G82"/>
    <mergeCell ref="G128:G130"/>
    <mergeCell ref="B140:B141"/>
    <mergeCell ref="B136:B137"/>
    <mergeCell ref="B138:B139"/>
    <mergeCell ref="G138:G139"/>
    <mergeCell ref="B128:B130"/>
    <mergeCell ref="B134:B135"/>
    <mergeCell ref="G134:G135"/>
    <mergeCell ref="B92:B94"/>
    <mergeCell ref="G92:G94"/>
    <mergeCell ref="B86:B88"/>
    <mergeCell ref="A132:A133"/>
    <mergeCell ref="A134:A135"/>
    <mergeCell ref="A136:A137"/>
    <mergeCell ref="A138:A139"/>
    <mergeCell ref="A140:A141"/>
    <mergeCell ref="B132:B133"/>
    <mergeCell ref="G132:G133"/>
    <mergeCell ref="A110:A112"/>
    <mergeCell ref="B110:B112"/>
    <mergeCell ref="B83:B85"/>
    <mergeCell ref="A178:A179"/>
    <mergeCell ref="A4:R4"/>
    <mergeCell ref="A167:A168"/>
    <mergeCell ref="A171:A172"/>
    <mergeCell ref="A174:A175"/>
    <mergeCell ref="A176:A177"/>
    <mergeCell ref="A6:A10"/>
    <mergeCell ref="B6:B10"/>
    <mergeCell ref="A11:R11"/>
    <mergeCell ref="A21:R21"/>
    <mergeCell ref="A46:R46"/>
    <mergeCell ref="A131:R131"/>
    <mergeCell ref="A166:R166"/>
    <mergeCell ref="A173:R173"/>
    <mergeCell ref="A71:A73"/>
    <mergeCell ref="B71:B73"/>
    <mergeCell ref="G71:G73"/>
    <mergeCell ref="H71:H73"/>
    <mergeCell ref="A142:A143"/>
    <mergeCell ref="J156:J157"/>
    <mergeCell ref="K156:K157"/>
    <mergeCell ref="L156:L157"/>
    <mergeCell ref="A107:A109"/>
    <mergeCell ref="A50:A52"/>
    <mergeCell ref="H146:H147"/>
    <mergeCell ref="I146:I147"/>
    <mergeCell ref="A156:A157"/>
    <mergeCell ref="B156:B157"/>
    <mergeCell ref="G156:G157"/>
    <mergeCell ref="H156:H157"/>
    <mergeCell ref="G148:G149"/>
    <mergeCell ref="H148:H149"/>
    <mergeCell ref="I148:I149"/>
    <mergeCell ref="A148:A149"/>
    <mergeCell ref="B148:B149"/>
    <mergeCell ref="J146:J147"/>
    <mergeCell ref="K146:K147"/>
    <mergeCell ref="L146:L147"/>
    <mergeCell ref="M148:M149"/>
    <mergeCell ref="N148:N149"/>
    <mergeCell ref="O148:O149"/>
    <mergeCell ref="O154:O155"/>
    <mergeCell ref="A150:A151"/>
    <mergeCell ref="B150:B151"/>
    <mergeCell ref="A154:A155"/>
    <mergeCell ref="B154:B155"/>
    <mergeCell ref="G154:G155"/>
    <mergeCell ref="H154:H155"/>
    <mergeCell ref="I154:I155"/>
    <mergeCell ref="A152:A153"/>
    <mergeCell ref="B152:B153"/>
    <mergeCell ref="G152:G153"/>
    <mergeCell ref="J154:J155"/>
    <mergeCell ref="K154:K155"/>
    <mergeCell ref="L154:L155"/>
    <mergeCell ref="M154:M155"/>
    <mergeCell ref="A146:A147"/>
    <mergeCell ref="B146:B147"/>
    <mergeCell ref="G146:G147"/>
    <mergeCell ref="J152:J153"/>
    <mergeCell ref="K152:K153"/>
    <mergeCell ref="L152:L153"/>
    <mergeCell ref="J148:J149"/>
    <mergeCell ref="K148:K149"/>
    <mergeCell ref="L148:L149"/>
    <mergeCell ref="M150:M151"/>
    <mergeCell ref="N150:N151"/>
    <mergeCell ref="O150:O151"/>
    <mergeCell ref="J150:J151"/>
    <mergeCell ref="K150:K151"/>
    <mergeCell ref="L150:L151"/>
    <mergeCell ref="A15:A17"/>
    <mergeCell ref="B15:B17"/>
    <mergeCell ref="G15:G17"/>
    <mergeCell ref="H15:H17"/>
    <mergeCell ref="I15:I17"/>
    <mergeCell ref="J15:J17"/>
    <mergeCell ref="K15:K17"/>
    <mergeCell ref="L15:L17"/>
    <mergeCell ref="O15:O17"/>
    <mergeCell ref="Q15:Q17"/>
    <mergeCell ref="R15:R17"/>
    <mergeCell ref="A104:A106"/>
    <mergeCell ref="B104:B106"/>
    <mergeCell ref="A12:A14"/>
    <mergeCell ref="B12:B14"/>
    <mergeCell ref="G12:G14"/>
    <mergeCell ref="H12:H14"/>
    <mergeCell ref="I12:I14"/>
    <mergeCell ref="J12:J14"/>
    <mergeCell ref="K12:K14"/>
    <mergeCell ref="L12:L14"/>
    <mergeCell ref="M12:M14"/>
    <mergeCell ref="N12:N14"/>
    <mergeCell ref="O12:O14"/>
    <mergeCell ref="P12:P14"/>
    <mergeCell ref="Q12:Q14"/>
    <mergeCell ref="R12:R14"/>
    <mergeCell ref="B27:B28"/>
    <mergeCell ref="G27:G28"/>
    <mergeCell ref="H27:H28"/>
    <mergeCell ref="I27:I28"/>
    <mergeCell ref="J27:J28"/>
    <mergeCell ref="K27:K28"/>
    <mergeCell ref="Q27:Q28"/>
    <mergeCell ref="R27:R28"/>
    <mergeCell ref="N18:N20"/>
    <mergeCell ref="O18:O20"/>
    <mergeCell ref="N104:N106"/>
    <mergeCell ref="O104:O106"/>
    <mergeCell ref="P104:P106"/>
    <mergeCell ref="Q104:Q106"/>
    <mergeCell ref="R104:R106"/>
    <mergeCell ref="R50:R52"/>
    <mergeCell ref="R53:R55"/>
    <mergeCell ref="N59:N61"/>
    <mergeCell ref="O53:O55"/>
    <mergeCell ref="P53:P55"/>
    <mergeCell ref="Q53:Q55"/>
    <mergeCell ref="O56:O58"/>
    <mergeCell ref="P56:P58"/>
    <mergeCell ref="Q56:Q58"/>
    <mergeCell ref="O59:O61"/>
    <mergeCell ref="P59:P61"/>
    <mergeCell ref="Q59:Q61"/>
    <mergeCell ref="N68:N70"/>
    <mergeCell ref="O68:O70"/>
    <mergeCell ref="N71:N73"/>
    <mergeCell ref="R56:R58"/>
    <mergeCell ref="R59:R61"/>
    <mergeCell ref="N47:N49"/>
    <mergeCell ref="R68:R70"/>
    <mergeCell ref="G107:G109"/>
    <mergeCell ref="H107:H109"/>
    <mergeCell ref="I107:I109"/>
    <mergeCell ref="J107:J109"/>
    <mergeCell ref="K107:K109"/>
    <mergeCell ref="L107:L109"/>
    <mergeCell ref="M107:M109"/>
    <mergeCell ref="P107:P109"/>
    <mergeCell ref="Q107:Q109"/>
    <mergeCell ref="R107:R109"/>
    <mergeCell ref="J92:J94"/>
    <mergeCell ref="L68:L70"/>
    <mergeCell ref="M68:M70"/>
    <mergeCell ref="G68:G70"/>
    <mergeCell ref="R62:R64"/>
    <mergeCell ref="Q65:Q67"/>
    <mergeCell ref="R65:R67"/>
    <mergeCell ref="Q71:Q73"/>
    <mergeCell ref="R71:R73"/>
    <mergeCell ref="R101:R103"/>
    <mergeCell ref="O27:O28"/>
    <mergeCell ref="P27:P28"/>
    <mergeCell ref="G104:G106"/>
    <mergeCell ref="H104:H106"/>
    <mergeCell ref="I104:I106"/>
    <mergeCell ref="J104:J106"/>
    <mergeCell ref="K104:K106"/>
    <mergeCell ref="L104:L106"/>
    <mergeCell ref="M104:M106"/>
    <mergeCell ref="L50:L52"/>
    <mergeCell ref="L59:L61"/>
    <mergeCell ref="M59:M61"/>
    <mergeCell ref="O47:O49"/>
    <mergeCell ref="P47:P49"/>
    <mergeCell ref="P68:P70"/>
    <mergeCell ref="O71:O73"/>
    <mergeCell ref="L71:L73"/>
    <mergeCell ref="L27:L28"/>
    <mergeCell ref="M27:M28"/>
    <mergeCell ref="N27:N28"/>
    <mergeCell ref="L65:L67"/>
    <mergeCell ref="M65:M67"/>
    <mergeCell ref="N65:N67"/>
    <mergeCell ref="O62:O64"/>
    <mergeCell ref="A113:A115"/>
    <mergeCell ref="B113:B115"/>
    <mergeCell ref="G113:G115"/>
    <mergeCell ref="H113:H115"/>
    <mergeCell ref="B116:B118"/>
    <mergeCell ref="I113:I115"/>
    <mergeCell ref="J113:J115"/>
    <mergeCell ref="K113:K115"/>
    <mergeCell ref="L113:L115"/>
    <mergeCell ref="L116:L118"/>
    <mergeCell ref="A116:A118"/>
    <mergeCell ref="J110:J112"/>
    <mergeCell ref="K110:K112"/>
    <mergeCell ref="L110:L112"/>
    <mergeCell ref="M113:M115"/>
    <mergeCell ref="M116:M118"/>
    <mergeCell ref="J125:J127"/>
    <mergeCell ref="K125:K127"/>
    <mergeCell ref="L125:L127"/>
    <mergeCell ref="K122:K124"/>
    <mergeCell ref="L122:L124"/>
    <mergeCell ref="M122:M124"/>
    <mergeCell ref="A119:A121"/>
    <mergeCell ref="B119:B121"/>
    <mergeCell ref="G119:G121"/>
    <mergeCell ref="H119:H121"/>
    <mergeCell ref="I119:I121"/>
    <mergeCell ref="J119:J121"/>
    <mergeCell ref="K119:K121"/>
    <mergeCell ref="L119:L121"/>
    <mergeCell ref="M119:M121"/>
    <mergeCell ref="A122:A124"/>
    <mergeCell ref="B122:B124"/>
    <mergeCell ref="G122:G124"/>
    <mergeCell ref="H122:H124"/>
    <mergeCell ref="I122:I124"/>
    <mergeCell ref="A125:A127"/>
    <mergeCell ref="B125:B127"/>
    <mergeCell ref="G125:G127"/>
    <mergeCell ref="H125:H127"/>
    <mergeCell ref="I125:I127"/>
    <mergeCell ref="A27:A28"/>
    <mergeCell ref="A169:A170"/>
    <mergeCell ref="B169:B170"/>
    <mergeCell ref="G169:G170"/>
    <mergeCell ref="H169:H170"/>
    <mergeCell ref="I169:I170"/>
    <mergeCell ref="J169:J170"/>
    <mergeCell ref="K169:K170"/>
    <mergeCell ref="G162:G163"/>
    <mergeCell ref="H164:H165"/>
    <mergeCell ref="I162:I163"/>
    <mergeCell ref="J162:J163"/>
    <mergeCell ref="K162:K163"/>
    <mergeCell ref="A164:A165"/>
    <mergeCell ref="J122:J124"/>
    <mergeCell ref="G116:G118"/>
    <mergeCell ref="H116:H118"/>
    <mergeCell ref="I116:I118"/>
    <mergeCell ref="J116:J118"/>
    <mergeCell ref="K116:K118"/>
    <mergeCell ref="B107:B109"/>
    <mergeCell ref="A158:A159"/>
    <mergeCell ref="B158:B159"/>
    <mergeCell ref="G158:G159"/>
    <mergeCell ref="A162:A163"/>
    <mergeCell ref="B162:B163"/>
    <mergeCell ref="P167:P168"/>
    <mergeCell ref="R167:R168"/>
    <mergeCell ref="J160:J161"/>
    <mergeCell ref="K160:K161"/>
    <mergeCell ref="L160:L161"/>
    <mergeCell ref="R160:R161"/>
    <mergeCell ref="A160:A161"/>
    <mergeCell ref="B160:B161"/>
    <mergeCell ref="J167:J168"/>
    <mergeCell ref="K167:K168"/>
    <mergeCell ref="M160:M161"/>
    <mergeCell ref="N160:N161"/>
    <mergeCell ref="O160:O161"/>
    <mergeCell ref="P160:P161"/>
    <mergeCell ref="Q160:Q161"/>
    <mergeCell ref="L162:L163"/>
    <mergeCell ref="M162:M163"/>
    <mergeCell ref="N162:N163"/>
    <mergeCell ref="O162:O163"/>
    <mergeCell ref="B185:D185"/>
    <mergeCell ref="R125:R127"/>
    <mergeCell ref="N122:N124"/>
    <mergeCell ref="O122:O124"/>
    <mergeCell ref="H162:H163"/>
    <mergeCell ref="G160:G161"/>
    <mergeCell ref="H160:H161"/>
    <mergeCell ref="I160:I161"/>
    <mergeCell ref="M158:M159"/>
    <mergeCell ref="N158:N159"/>
    <mergeCell ref="O158:O159"/>
    <mergeCell ref="J158:J159"/>
    <mergeCell ref="K158:K159"/>
    <mergeCell ref="L158:L159"/>
    <mergeCell ref="M156:M157"/>
    <mergeCell ref="N156:N157"/>
    <mergeCell ref="O156:O157"/>
    <mergeCell ref="P156:P157"/>
    <mergeCell ref="Q156:Q157"/>
    <mergeCell ref="R156:R157"/>
    <mergeCell ref="M152:M153"/>
    <mergeCell ref="N152:N153"/>
    <mergeCell ref="O152:O153"/>
    <mergeCell ref="O146:O147"/>
  </mergeCells>
  <phoneticPr fontId="1" type="noConversion"/>
  <pageMargins left="0.7" right="0.7" top="0.75" bottom="0.75" header="0.3" footer="0.3"/>
  <pageSetup paperSize="9" scale="44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3" ma:contentTypeDescription="Create a new document." ma:contentTypeScope="" ma:versionID="76b25d998bd452acd0d55e6cca89a71f">
  <xsd:schema xmlns:xsd="http://www.w3.org/2001/XMLSchema" xmlns:xs="http://www.w3.org/2001/XMLSchema" xmlns:p="http://schemas.microsoft.com/office/2006/metadata/properties" xmlns:ns2="85113f9b-7792-4c7d-945d-fa494ca64e04" targetNamespace="http://schemas.microsoft.com/office/2006/metadata/properties" ma:root="true" ma:fieldsID="20cf4b3152037a311fed62c86fb4a350" ns2:_="">
    <xsd:import namespace="85113f9b-7792-4c7d-945d-fa494ca64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53637E-ADE7-4175-83B9-E6919CC9FF65}">
  <ds:schemaRefs>
    <ds:schemaRef ds:uri="http://purl.org/dc/terms/"/>
    <ds:schemaRef ds:uri="http://purl.org/dc/elements/1.1/"/>
    <ds:schemaRef ds:uri="http://purl.org/dc/dcmitype/"/>
    <ds:schemaRef ds:uri="85113f9b-7792-4c7d-945d-fa494ca64e04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B04DF8C-77B0-4F3D-95DF-B3E3D5CB49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AA559B-F798-4EEE-9959-019B09A7B1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Nikoličius</dc:creator>
  <cp:keywords/>
  <dc:description/>
  <cp:lastModifiedBy>Jūratė Kaupinienė</cp:lastModifiedBy>
  <cp:revision/>
  <dcterms:created xsi:type="dcterms:W3CDTF">2015-06-05T18:17:20Z</dcterms:created>
  <dcterms:modified xsi:type="dcterms:W3CDTF">2026-02-13T09:04:21Z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0c693d-44b7-4e16-b3dd-4fcd87401cf5_Enabled">
    <vt:lpwstr>True</vt:lpwstr>
  </property>
  <property fmtid="{D5CDD505-2E9C-101B-9397-08002B2CF9AE}" pid="3" name="MSIP_Label_320c693d-44b7-4e16-b3dd-4fcd87401cf5_SiteId">
    <vt:lpwstr>ea88e983-d65a-47b3-adb4-3e1c6d2110d2</vt:lpwstr>
  </property>
  <property fmtid="{D5CDD505-2E9C-101B-9397-08002B2CF9AE}" pid="4" name="MSIP_Label_320c693d-44b7-4e16-b3dd-4fcd87401cf5_Owner">
    <vt:lpwstr>Gintare.Alonderyte@ignitis.lt</vt:lpwstr>
  </property>
  <property fmtid="{D5CDD505-2E9C-101B-9397-08002B2CF9AE}" pid="5" name="MSIP_Label_320c693d-44b7-4e16-b3dd-4fcd87401cf5_SetDate">
    <vt:lpwstr>2021-02-23T16:21:40.9117719Z</vt:lpwstr>
  </property>
  <property fmtid="{D5CDD505-2E9C-101B-9397-08002B2CF9AE}" pid="6" name="MSIP_Label_320c693d-44b7-4e16-b3dd-4fcd87401cf5_Name">
    <vt:lpwstr>Viešo naudojimo</vt:lpwstr>
  </property>
  <property fmtid="{D5CDD505-2E9C-101B-9397-08002B2CF9AE}" pid="7" name="MSIP_Label_320c693d-44b7-4e16-b3dd-4fcd87401cf5_Application">
    <vt:lpwstr>Microsoft Azure Information Protection</vt:lpwstr>
  </property>
  <property fmtid="{D5CDD505-2E9C-101B-9397-08002B2CF9AE}" pid="8" name="MSIP_Label_320c693d-44b7-4e16-b3dd-4fcd87401cf5_ActionId">
    <vt:lpwstr>8beb9a3d-51c7-4610-a760-2dbc3a601758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f302255e-cf28-4843-9031-c06177cecbc2_Enabled">
    <vt:lpwstr>True</vt:lpwstr>
  </property>
  <property fmtid="{D5CDD505-2E9C-101B-9397-08002B2CF9AE}" pid="11" name="MSIP_Label_f302255e-cf28-4843-9031-c06177cecbc2_SiteId">
    <vt:lpwstr>ea88e983-d65a-47b3-adb4-3e1c6d2110d2</vt:lpwstr>
  </property>
  <property fmtid="{D5CDD505-2E9C-101B-9397-08002B2CF9AE}" pid="12" name="MSIP_Label_f302255e-cf28-4843-9031-c06177cecbc2_Owner">
    <vt:lpwstr>Gintare.Alonderyte@ignitis.lt</vt:lpwstr>
  </property>
  <property fmtid="{D5CDD505-2E9C-101B-9397-08002B2CF9AE}" pid="13" name="MSIP_Label_f302255e-cf28-4843-9031-c06177cecbc2_SetDate">
    <vt:lpwstr>2021-02-23T16:21:40.9121113Z</vt:lpwstr>
  </property>
  <property fmtid="{D5CDD505-2E9C-101B-9397-08002B2CF9AE}" pid="14" name="MSIP_Label_f302255e-cf28-4843-9031-c06177cecbc2_Name">
    <vt:lpwstr>Viešo naudojimo</vt:lpwstr>
  </property>
  <property fmtid="{D5CDD505-2E9C-101B-9397-08002B2CF9AE}" pid="15" name="MSIP_Label_f302255e-cf28-4843-9031-c06177cecbc2_Application">
    <vt:lpwstr>Microsoft Azure Information Protection</vt:lpwstr>
  </property>
  <property fmtid="{D5CDD505-2E9C-101B-9397-08002B2CF9AE}" pid="16" name="MSIP_Label_f302255e-cf28-4843-9031-c06177cecbc2_ActionId">
    <vt:lpwstr>8beb9a3d-51c7-4610-a760-2dbc3a601758</vt:lpwstr>
  </property>
  <property fmtid="{D5CDD505-2E9C-101B-9397-08002B2CF9AE}" pid="17" name="MSIP_Label_f302255e-cf28-4843-9031-c06177cecbc2_Parent">
    <vt:lpwstr>320c693d-44b7-4e16-b3dd-4fcd87401cf5</vt:lpwstr>
  </property>
  <property fmtid="{D5CDD505-2E9C-101B-9397-08002B2CF9AE}" pid="18" name="MSIP_Label_f302255e-cf28-4843-9031-c06177cecbc2_Extended_MSFT_Method">
    <vt:lpwstr>Manual</vt:lpwstr>
  </property>
  <property fmtid="{D5CDD505-2E9C-101B-9397-08002B2CF9AE}" pid="19" name="MSIP_Label_55e46f04-1151-4928-a464-2b4d83efefbb_Enabled">
    <vt:lpwstr>true</vt:lpwstr>
  </property>
  <property fmtid="{D5CDD505-2E9C-101B-9397-08002B2CF9AE}" pid="20" name="MSIP_Label_55e46f04-1151-4928-a464-2b4d83efefbb_SetDate">
    <vt:lpwstr>2023-02-05T12:18:19Z</vt:lpwstr>
  </property>
  <property fmtid="{D5CDD505-2E9C-101B-9397-08002B2CF9AE}" pid="21" name="MSIP_Label_55e46f04-1151-4928-a464-2b4d83efefbb_Method">
    <vt:lpwstr>Standard</vt:lpwstr>
  </property>
  <property fmtid="{D5CDD505-2E9C-101B-9397-08002B2CF9AE}" pid="22" name="MSIP_Label_55e46f04-1151-4928-a464-2b4d83efefbb_Name">
    <vt:lpwstr>General Information</vt:lpwstr>
  </property>
  <property fmtid="{D5CDD505-2E9C-101B-9397-08002B2CF9AE}" pid="23" name="MSIP_Label_55e46f04-1151-4928-a464-2b4d83efefbb_SiteId">
    <vt:lpwstr>52d58be5-69b4-421b-836e-b92dbe0b067d</vt:lpwstr>
  </property>
  <property fmtid="{D5CDD505-2E9C-101B-9397-08002B2CF9AE}" pid="24" name="MSIP_Label_55e46f04-1151-4928-a464-2b4d83efefbb_ActionId">
    <vt:lpwstr>7ecc4afc-15ce-4fb8-a6d5-b25e63edcec0</vt:lpwstr>
  </property>
  <property fmtid="{D5CDD505-2E9C-101B-9397-08002B2CF9AE}" pid="25" name="MSIP_Label_55e46f04-1151-4928-a464-2b4d83efefbb_ContentBits">
    <vt:lpwstr>0</vt:lpwstr>
  </property>
  <property fmtid="{D5CDD505-2E9C-101B-9397-08002B2CF9AE}" pid="26" name="ContentTypeId">
    <vt:lpwstr>0x0101009B449E30A9AE884DAA4FE3324857E467</vt:lpwstr>
  </property>
</Properties>
</file>